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46.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7.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y68eban02\gaf\Contabilidad\Documentos\.. EJERCICIO 2021\CNV\DICIEMBRE 2021\PRESENTACION DICIEMBRE 2021 CNV\"/>
    </mc:Choice>
  </mc:AlternateContent>
  <xr:revisionPtr revIDLastSave="0" documentId="13_ncr:201_{B31EA9B6-875C-4C07-B20D-A0C0A5486E0B}" xr6:coauthVersionLast="45" xr6:coauthVersionMax="47" xr10:uidLastSave="{00000000-0000-0000-0000-000000000000}"/>
  <bookViews>
    <workbookView xWindow="-120" yWindow="-120" windowWidth="19785" windowHeight="11760" tabRatio="992"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110"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state="hidden" r:id="rId48"/>
  </sheets>
  <externalReferences>
    <externalReference r:id="rId49"/>
  </externalReference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#REF!</definedName>
    <definedName name="__xlnm__FilterDatabase">NA()</definedName>
    <definedName name="_xlnm._FilterDatabase" localSheetId="20" hidden="1">'Nota 14'!$H$14:$H$38</definedName>
    <definedName name="_xlnm._FilterDatabase" localSheetId="34" hidden="1">'Nota 28'!$A$11:$X$11</definedName>
    <definedName name="_FilterDatabase_1">NA()</definedName>
    <definedName name="_Hlk15378568" localSheetId="8">'Nota 2'!#REF!</definedName>
    <definedName name="A">'Nota 18'!$ARF$14</definedName>
    <definedName name="Años_préstamo" localSheetId="20">#REF!</definedName>
    <definedName name="Años_préstamo">#REF!</definedName>
    <definedName name="_xlnm.Print_Area" localSheetId="27">' Nota 21'!$A$1:$H$33</definedName>
    <definedName name="_xlnm.Print_Area" localSheetId="4">ER!$A$1:$D$62</definedName>
    <definedName name="_xlnm.Print_Area" localSheetId="5">EVPN!$A$2:$T$50</definedName>
    <definedName name="_xlnm.Print_Area" localSheetId="24">'Nota 18'!$A$1:$D$28</definedName>
    <definedName name="_xlnm.Print_Area" localSheetId="25">'Nota 19'!$A$1:$H$25</definedName>
    <definedName name="_xlnm.Print_Area" localSheetId="26">'Nota 20'!$A$1:$E$21</definedName>
    <definedName name="_xlnm.Print_Area" localSheetId="28">'Nota 22'!$A$1:$F$20</definedName>
    <definedName name="_xlnm.Print_Area" localSheetId="29">'Nota 23'!$A$1:$F$21</definedName>
    <definedName name="_xlnm.Print_Area" localSheetId="30">'Nota 24'!$A$1:$D$26</definedName>
    <definedName name="_xlnm.Print_Area" localSheetId="31">'Nota 25'!$A$1:$D$39</definedName>
    <definedName name="_xlnm.Print_Area" localSheetId="32">'Nota 26'!$A$1:$C$36</definedName>
    <definedName name="_xlnm.Print_Area" localSheetId="35">'Nota 29'!$A$1:$G$26</definedName>
    <definedName name="_xlnm.Print_Area" localSheetId="36">'Nota 30'!$A$1:$E$19</definedName>
    <definedName name="_xlnm.Print_Area" localSheetId="37">'Nota 31'!$A$1:$E$28</definedName>
    <definedName name="_xlnm.Print_Area" localSheetId="38">'Nota 32'!$A$1:$D$24</definedName>
    <definedName name="_xlnm.Print_Area" localSheetId="39">'Nota 33'!$A$1:$E$28</definedName>
    <definedName name="_xlnm.Print_Area" localSheetId="40">'Nota 34'!$A$1:$C$23</definedName>
    <definedName name="_xlnm.Print_Area" localSheetId="41">'Nota 35'!$A$1:$C$33</definedName>
    <definedName name="_xlnm.Print_Area" localSheetId="42">'Nota 36'!$A$1:$E$32</definedName>
    <definedName name="_xlnm.Print_Area" localSheetId="43">'Nota 37'!$A$1:$I$30</definedName>
    <definedName name="_xlnm.Print_Area" localSheetId="44">'Nota 38'!$A$1:$G$31</definedName>
    <definedName name="_xlnm.Print_Area" localSheetId="45">'Nota 39'!$A$1:$I$22</definedName>
    <definedName name="_xlnm.Print_Area" localSheetId="46">'Nota 40'!$A$1:$D$41</definedName>
    <definedName name="_xlnm.Print_Area" localSheetId="13">'Nota 7'!$A$1:$C$24</definedName>
    <definedName name="area1" localSheetId="20">#REF!</definedName>
    <definedName name="area1">#REF!</definedName>
    <definedName name="area7" localSheetId="20">#REF!</definedName>
    <definedName name="area7">#REF!</definedName>
    <definedName name="asdasdasf" localSheetId="20">+#REF!*#REF!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20">DATE(YEAR('Nota 14'!Inicio_prestamo),MONTH('Nota 14'!Inicio_prestamo)+payment_number,DAY('Nota 14'!Inicio_prestamo))</definedName>
    <definedName name="Día_de_pago">DATE(YEAR(Inicio_prestamo),MONTH(Inicio_prestamo)+payment_number,DAY(Inicio_prestamo))</definedName>
    <definedName name="Excel_BuiltIn__FilterDatabase_5" localSheetId="20">#REF!</definedName>
    <definedName name="Excel_BuiltIn__FilterDatabase_5">#REF!</definedName>
    <definedName name="Excel_BuiltIn_Print_Area_1">NA()</definedName>
    <definedName name="Excel_BuiltIn_Print_Area_13" localSheetId="20">#REF!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20">DATE(YEAR('Nota 14'!Inicio_prestamo),MONTH('Nota 14'!Inicio_prestamo)+payment_number,DAY('Nota 14'!Inicio_prestamo))</definedName>
    <definedName name="notas">DATE(YEAR(Inicio_prestamo),MONTH(Inicio_prestamo)+payment_number,DAY(Inicio_prestamo))</definedName>
    <definedName name="Núm_de_pago" localSheetId="20">#REF!</definedName>
    <definedName name="Núm_de_pago">#REF!</definedName>
    <definedName name="Núm_pagos_al_año" localSheetId="20">#REF!</definedName>
    <definedName name="Núm_pagos_al_año">#REF!</definedName>
    <definedName name="Número_de_pagos" localSheetId="20">MATCH(0.01,'Nota 14'!Saldo_final,-1)+1</definedName>
    <definedName name="Número_de_pagos">MATCH(0.01,Saldo_final,-1)+1</definedName>
    <definedName name="Pago_adicional" localSheetId="20">#REF!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14'!Impresión_completa,0,0,'Nota 14'!Última_fila)</definedName>
    <definedName name="Restablecer_área_de_impresión">OFFSET(Impresión_completa,0,0,Última_fila)</definedName>
    <definedName name="Saldo_final" localSheetId="20">#REF!</definedName>
    <definedName name="Saldo_final">#REF!</definedName>
    <definedName name="Saldo_inicial" localSheetId="20">#REF!</definedName>
    <definedName name="Saldo_inicial">#REF!</definedName>
    <definedName name="SHARED_FORMULA_1_30_1_30_3" localSheetId="20">+#REF!/#REF!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+SUM(#REF!)</definedName>
    <definedName name="SHARED_FORMULA_12_79_12_79_0" localSheetId="20">-#REF!*#REF!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-0.125*#REF!</definedName>
    <definedName name="SHARED_FORMULA_13_186_13_186_0" localSheetId="20">+#REF!/#REF!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+SUM(#REF!)</definedName>
    <definedName name="SHARED_FORMULA_16_25_16_25_0" localSheetId="20">+#REF!/#REF!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+#REF!/(1-#REF!-#REF!)*#REF!</definedName>
    <definedName name="SHARED_FORMULA_2_127_2_127_0" localSheetId="20">+SUM(#REF!)</definedName>
    <definedName name="SHARED_FORMULA_2_127_2_127_0">+SUM(#REF!)</definedName>
    <definedName name="SHARED_FORMULA_2_132_2_132_0" localSheetId="20">-#REF!/#REF!</definedName>
    <definedName name="SHARED_FORMULA_2_132_2_132_0">-#REF!/#REF!</definedName>
    <definedName name="SHARED_FORMULA_2_14_2_14_0" localSheetId="20">+SUM(#REF!)</definedName>
    <definedName name="SHARED_FORMULA_2_14_2_14_0">+SUM(#REF!)</definedName>
    <definedName name="SHARED_FORMULA_2_140_2_140_0" localSheetId="20">+#REF!/#REF!*12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+SUM(#REF!)</definedName>
    <definedName name="SHARED_FORMULA_2_175_2_175_0" localSheetId="20">+#REF!/#REF!*12</definedName>
    <definedName name="SHARED_FORMULA_2_175_2_175_0">+#REF!/#REF!*12</definedName>
    <definedName name="SHARED_FORMULA_2_178_2_178_0" localSheetId="20">+#REF!+#REF!+#REF!+#REF!+#REF!+#REF!+#REF!+#REF!+#REF!</definedName>
    <definedName name="SHARED_FORMULA_2_178_2_178_0">+#REF!+#REF!+#REF!+#REF!+#REF!+#REF!+#REF!+#REF!+#REF!</definedName>
    <definedName name="SHARED_FORMULA_2_179_2_179_0" localSheetId="20">-0.125*#REF!</definedName>
    <definedName name="SHARED_FORMULA_2_179_2_179_0">-0.125*#REF!</definedName>
    <definedName name="SHARED_FORMULA_2_18_2_18_0" localSheetId="20">-#REF!*#REF!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-30*#REF!</definedName>
    <definedName name="SHARED_FORMULA_2_22_2_22_0" localSheetId="20">+#REF!*#REF!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+#REF!+#REF!+#REF!+#REF!+#REF!+#REF!+#REF!+#REF!+#REF!</definedName>
    <definedName name="SHARED_FORMULA_2_34_2_34_0" localSheetId="20">-0.125*#REF!</definedName>
    <definedName name="SHARED_FORMULA_2_34_2_34_0">-0.125*#REF!</definedName>
    <definedName name="SHARED_FORMULA_2_35_2_35_0" localSheetId="20">+#REF!+#REF!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+#REF!/(1-#REF!-#REF!)*#REF!</definedName>
    <definedName name="SHARED_FORMULA_2_55_2_55_0" localSheetId="20">-#REF!/#REF!</definedName>
    <definedName name="SHARED_FORMULA_2_55_2_55_0">-#REF!/#REF!</definedName>
    <definedName name="SHARED_FORMULA_2_56_2_56_0" localSheetId="20">-(-#REF!*#REF!-#REF!-#REF!+#REF!)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+#REF!+#REF!+#REF!+#REF!+#REF!+#REF!+#REF!+#REF!+#REF!</definedName>
    <definedName name="SHARED_FORMULA_2_94_2_94_0" localSheetId="20">-0.125*#REF!</definedName>
    <definedName name="SHARED_FORMULA_2_94_2_94_0">-0.125*#REF!</definedName>
    <definedName name="SHARED_FORMULA_2_95_2_95_0" localSheetId="20">+#REF!+#REF!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-12*#REF!</definedName>
    <definedName name="SHARED_FORMULA_3_26_3_26_0" localSheetId="20">+#REF!-#REF!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+(#REF!-#REF!)/#REF!</definedName>
    <definedName name="SHARED_FORMULA_3_37_3_37_0" localSheetId="20">+(1+#REF!)*#REF!</definedName>
    <definedName name="SHARED_FORMULA_3_37_3_37_0">+(1+#REF!)*#REF!</definedName>
    <definedName name="SHARED_FORMULA_3_37_3_37_3" localSheetId="20">+(#REF!-#REF!)/#REF!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+SUM(#REF!)</definedName>
    <definedName name="SHARED_FORMULA_3_87_3_87_0" localSheetId="20">+#REF!/#REF!</definedName>
    <definedName name="SHARED_FORMULA_3_87_3_87_0">+#REF!/#REF!</definedName>
    <definedName name="SHARED_FORMULA_3_98_3_98_0" localSheetId="20">+(#REF!-#REF!)/#REF!</definedName>
    <definedName name="SHARED_FORMULA_3_98_3_98_0">+(#REF!-#REF!)/#REF!</definedName>
    <definedName name="SHARED_FORMULA_4_13_4_13_1" localSheetId="20">+#REF!*#REF!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+(#REF!-#REF!)/#REF!</definedName>
    <definedName name="SHARED_FORMULA_4_207_4_207_0" localSheetId="20">+#REF!-#REF!+#REF!-#REF!+#REF!-#REF!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14'!$1:$7</definedName>
    <definedName name="_xlnm.Print_Titles" localSheetId="8">'Nota 2'!$1:$9</definedName>
    <definedName name="Última_fila" localSheetId="20">IF('Nota 14'!Valores_especificados,Fila_de_encabezado+'Nota 14'!Número_de_pagos,Fila_de_encabezado)</definedName>
    <definedName name="Última_fila">IF(Valores_especificados,Fila_de_encabezado+Número_de_pagos,Fila_de_encabezado)</definedName>
    <definedName name="Valores_especificados" localSheetId="20">IF('Nota 14'!Importe_del_préstamo*'Nota 14'!Tasa_de_interés*'Nota 14'!Años_préstamo*'Nota 14'!Inicio_prestamo&gt;0,1,0)</definedName>
    <definedName name="Valores_especificados">IF(Importe_del_préstamo*Tasa_de_interés*Años_préstamo*Inicio_prestamo&gt;0,1,0)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6" i="38" l="1"/>
  <c r="C18" i="43" l="1"/>
  <c r="B19" i="53"/>
  <c r="B18" i="43" l="1"/>
  <c r="J18" i="67"/>
  <c r="B27" i="70" l="1"/>
  <c r="C26" i="70"/>
  <c r="C27" i="70" s="1"/>
  <c r="C28" i="70" s="1"/>
  <c r="B28" i="70" l="1"/>
  <c r="F38" i="65" l="1"/>
  <c r="C38" i="65" l="1"/>
  <c r="D38" i="65" l="1"/>
  <c r="D185" i="110" l="1"/>
  <c r="D184" i="110"/>
  <c r="D162" i="110"/>
  <c r="D135" i="110"/>
  <c r="D134" i="110"/>
  <c r="D133" i="110"/>
  <c r="D132" i="110"/>
  <c r="D131" i="110"/>
  <c r="D109" i="110"/>
  <c r="D95" i="110"/>
  <c r="D91" i="110"/>
  <c r="D90" i="110"/>
  <c r="D73" i="110"/>
  <c r="D42" i="110"/>
  <c r="D41" i="110"/>
  <c r="D40" i="110"/>
  <c r="D38" i="110"/>
  <c r="D31" i="110"/>
  <c r="D12" i="110"/>
  <c r="A1" i="110"/>
  <c r="A6" i="23" l="1"/>
  <c r="B38" i="65" l="1"/>
  <c r="D28" i="19" l="1"/>
  <c r="F27" i="5" l="1"/>
  <c r="B24" i="14"/>
  <c r="A10" i="25" l="1"/>
  <c r="B12" i="51" l="1"/>
  <c r="C12" i="51"/>
  <c r="B14" i="64" l="1"/>
  <c r="B21" i="12" l="1"/>
  <c r="C13" i="65"/>
  <c r="I24" i="2" l="1"/>
  <c r="E24" i="2" l="1"/>
  <c r="A8" i="62" l="1"/>
  <c r="E38" i="65"/>
  <c r="F19" i="53"/>
  <c r="G19" i="53"/>
  <c r="A1" i="43" l="1"/>
  <c r="M19" i="66"/>
  <c r="B19" i="66"/>
  <c r="G19" i="66"/>
  <c r="C19" i="66"/>
  <c r="D19" i="66"/>
  <c r="E19" i="66"/>
  <c r="I19" i="66"/>
  <c r="J19" i="66"/>
  <c r="F19" i="66" l="1"/>
  <c r="G16" i="4" l="1"/>
  <c r="G22" i="4" s="1"/>
  <c r="B1" i="2"/>
  <c r="F20" i="53" l="1"/>
  <c r="B29" i="50" l="1"/>
  <c r="D13" i="3" l="1"/>
  <c r="G27" i="5" l="1"/>
  <c r="C21" i="12" l="1"/>
  <c r="C12" i="49"/>
  <c r="A1" i="47"/>
  <c r="B20" i="10"/>
  <c r="C20" i="10" s="1"/>
  <c r="B19" i="10"/>
  <c r="C19" i="10" s="1"/>
  <c r="B18" i="10"/>
  <c r="C18" i="10" s="1"/>
  <c r="B15" i="10"/>
  <c r="C15" i="10" s="1"/>
  <c r="B16" i="10"/>
  <c r="C16" i="10" s="1"/>
  <c r="B17" i="10"/>
  <c r="C17" i="10" s="1"/>
  <c r="B14" i="10"/>
  <c r="C14" i="10" s="1"/>
  <c r="B13" i="10"/>
  <c r="B12" i="10"/>
  <c r="C17" i="9"/>
  <c r="C16" i="9"/>
  <c r="C27" i="5" l="1"/>
  <c r="E21" i="10"/>
  <c r="B19" i="9"/>
  <c r="D60" i="4" l="1"/>
  <c r="C28" i="38"/>
  <c r="D11" i="3" l="1"/>
  <c r="A1" i="38" l="1"/>
  <c r="B10" i="64"/>
  <c r="A13" i="62"/>
  <c r="B14" i="70"/>
  <c r="B11" i="57"/>
  <c r="A17" i="60"/>
  <c r="A12" i="60"/>
  <c r="B11" i="56"/>
  <c r="B10" i="69"/>
  <c r="B11" i="55"/>
  <c r="B11" i="54"/>
  <c r="F10" i="52"/>
  <c r="B10" i="52"/>
  <c r="F11" i="53"/>
  <c r="B11" i="53"/>
  <c r="B13" i="50"/>
  <c r="B13" i="68"/>
  <c r="B11" i="49"/>
  <c r="B11" i="48"/>
  <c r="B11" i="14"/>
  <c r="F12" i="12"/>
  <c r="B12" i="12"/>
  <c r="B11" i="46"/>
  <c r="B10" i="45"/>
  <c r="B10" i="44"/>
  <c r="B10" i="43"/>
  <c r="D10" i="10"/>
  <c r="B9" i="42"/>
  <c r="B10" i="41"/>
  <c r="B10" i="9"/>
  <c r="L11" i="66"/>
  <c r="D16" i="67"/>
  <c r="B12" i="67"/>
  <c r="B10" i="7"/>
  <c r="C13" i="4"/>
  <c r="F13" i="5"/>
  <c r="B13" i="5"/>
  <c r="C37" i="4"/>
  <c r="B11" i="38"/>
  <c r="C11" i="3"/>
  <c r="A28" i="24"/>
  <c r="A41" i="24"/>
  <c r="A8" i="19"/>
  <c r="C13" i="19"/>
  <c r="F5" i="24"/>
  <c r="F15" i="25"/>
  <c r="A1" i="72"/>
  <c r="D37" i="4"/>
  <c r="A1" i="70"/>
  <c r="A1" i="62"/>
  <c r="A1" i="60"/>
  <c r="A1" i="64"/>
  <c r="A1" i="57"/>
  <c r="A1" i="56"/>
  <c r="A1" i="69"/>
  <c r="A1" i="55"/>
  <c r="A1" i="54"/>
  <c r="A1" i="52"/>
  <c r="A1" i="53"/>
  <c r="A1" i="65"/>
  <c r="A1" i="51"/>
  <c r="A1" i="50"/>
  <c r="A1" i="68"/>
  <c r="A1" i="49"/>
  <c r="A1" i="48"/>
  <c r="A1" i="14"/>
  <c r="A1" i="12"/>
  <c r="A1" i="46"/>
  <c r="A1" i="45"/>
  <c r="A1" i="44"/>
  <c r="A1" i="10"/>
  <c r="A1" i="42"/>
  <c r="A1" i="41"/>
  <c r="A1" i="9"/>
  <c r="A5" i="66"/>
  <c r="A1" i="67"/>
  <c r="A1" i="7"/>
  <c r="A1" i="5"/>
  <c r="A1" i="4"/>
  <c r="A6" i="3"/>
  <c r="A1" i="1"/>
  <c r="A1" i="23"/>
  <c r="A1" i="24"/>
  <c r="A1" i="19"/>
  <c r="C14" i="70"/>
  <c r="G12" i="12"/>
  <c r="C12" i="12"/>
  <c r="C11" i="46"/>
  <c r="E24" i="10"/>
  <c r="D24" i="10"/>
  <c r="E10" i="10"/>
  <c r="C9" i="42"/>
  <c r="C10" i="41"/>
  <c r="C10" i="9"/>
  <c r="M11" i="66"/>
  <c r="C11" i="38"/>
  <c r="D13" i="4"/>
  <c r="C13" i="5"/>
  <c r="G13" i="5"/>
  <c r="C10" i="7"/>
  <c r="C12" i="67"/>
  <c r="D13" i="19"/>
  <c r="C16" i="57"/>
  <c r="C10" i="64"/>
  <c r="B16" i="57"/>
  <c r="C11" i="57"/>
  <c r="C11" i="56"/>
  <c r="C10" i="69"/>
  <c r="B15" i="56"/>
  <c r="C15" i="56"/>
  <c r="C12" i="69"/>
  <c r="B12" i="69"/>
  <c r="C11" i="55"/>
  <c r="C15" i="55"/>
  <c r="B15" i="55"/>
  <c r="C14" i="54"/>
  <c r="B14" i="54"/>
  <c r="C11" i="54"/>
  <c r="G14" i="52"/>
  <c r="B14" i="52"/>
  <c r="C14" i="52"/>
  <c r="G10" i="52"/>
  <c r="C10" i="52"/>
  <c r="G11" i="53"/>
  <c r="C11" i="53"/>
  <c r="F13" i="65"/>
  <c r="C19" i="53"/>
  <c r="C18" i="51"/>
  <c r="C29" i="50"/>
  <c r="C13" i="50"/>
  <c r="C13" i="68"/>
  <c r="C11" i="49"/>
  <c r="C11" i="48"/>
  <c r="C11" i="14"/>
  <c r="C16" i="14"/>
  <c r="G15" i="25"/>
  <c r="C15" i="45"/>
  <c r="C24" i="46"/>
  <c r="C10" i="43"/>
  <c r="C10" i="44"/>
  <c r="C10" i="45"/>
  <c r="C11" i="10"/>
  <c r="C28" i="10"/>
  <c r="C27" i="10"/>
  <c r="C26" i="10"/>
  <c r="C25" i="10"/>
  <c r="C13" i="10"/>
  <c r="C12" i="10"/>
  <c r="E29" i="10"/>
  <c r="D29" i="10"/>
  <c r="K19" i="67"/>
  <c r="K20" i="67"/>
  <c r="K21" i="67"/>
  <c r="K22" i="67"/>
  <c r="K23" i="67"/>
  <c r="L19" i="67"/>
  <c r="L20" i="67"/>
  <c r="L21" i="67"/>
  <c r="L22" i="67"/>
  <c r="L23" i="67"/>
  <c r="G21" i="12"/>
  <c r="F21" i="12"/>
  <c r="C13" i="42"/>
  <c r="B13" i="42"/>
  <c r="C14" i="41"/>
  <c r="C23" i="9"/>
  <c r="C13" i="9"/>
  <c r="G20" i="53" l="1"/>
  <c r="C26" i="19"/>
  <c r="D26" i="19"/>
  <c r="G38" i="65"/>
  <c r="B16" i="38"/>
  <c r="C25" i="9"/>
  <c r="B28" i="38"/>
  <c r="B27" i="5" l="1"/>
  <c r="F42" i="23"/>
  <c r="L19" i="66"/>
  <c r="C60" i="4"/>
  <c r="B14" i="49"/>
  <c r="B16" i="14"/>
  <c r="B24" i="46"/>
  <c r="B15" i="45"/>
  <c r="D21" i="10"/>
  <c r="B14" i="41"/>
  <c r="D27" i="19" l="1"/>
  <c r="D35" i="19" s="1"/>
  <c r="C42" i="24"/>
  <c r="L42" i="24"/>
  <c r="H19" i="4"/>
  <c r="G26" i="4"/>
  <c r="N42" i="24"/>
  <c r="G66" i="25" l="1"/>
  <c r="P42" i="24"/>
  <c r="G64" i="25"/>
  <c r="C14" i="64"/>
  <c r="F64" i="25" l="1"/>
  <c r="T42" i="24"/>
  <c r="B18" i="51"/>
  <c r="F66" i="25" l="1"/>
  <c r="F14" i="52" l="1"/>
  <c r="C27" i="19" l="1"/>
  <c r="C35" i="19" s="1"/>
  <c r="H19" i="66" l="1"/>
  <c r="K19" i="66" l="1"/>
</calcChain>
</file>

<file path=xl/sharedStrings.xml><?xml version="1.0" encoding="utf-8"?>
<sst xmlns="http://schemas.openxmlformats.org/spreadsheetml/2006/main" count="2380" uniqueCount="1157">
  <si>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</si>
  <si>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</si>
  <si>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</si>
  <si>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</si>
  <si>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</si>
  <si>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</si>
  <si>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</si>
  <si>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</si>
  <si>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</si>
  <si>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</si>
  <si>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</si>
  <si>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</si>
  <si>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</si>
  <si>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</si>
  <si>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</si>
  <si>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</si>
  <si>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</si>
  <si>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</si>
  <si>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</si>
  <si>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</si>
  <si>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</si>
  <si>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</si>
  <si>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</si>
  <si>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</si>
  <si>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</si>
  <si>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</si>
  <si>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</si>
  <si>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</si>
  <si>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</si>
  <si>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</si>
  <si>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</si>
  <si>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</si>
  <si>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</si>
  <si>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</si>
  <si>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</si>
  <si>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</si>
  <si>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</si>
  <si>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</si>
  <si>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</si>
  <si>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</si>
  <si>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</si>
  <si>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</si>
  <si>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</si>
  <si>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</si>
  <si>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</si>
  <si>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</si>
  <si>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</si>
  <si>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</si>
  <si>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</si>
  <si>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</si>
  <si>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</si>
  <si>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</si>
  <si>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</si>
  <si>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</si>
  <si>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</si>
  <si>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</si>
  <si>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</si>
  <si>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</si>
  <si>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</si>
  <si>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</si>
  <si>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</si>
  <si>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</si>
  <si>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</si>
  <si>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</si>
  <si>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</si>
  <si>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</si>
  <si>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</si>
  <si>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</si>
  <si>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</si>
  <si>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</si>
  <si>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</si>
  <si>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</si>
  <si>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</si>
  <si>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</si>
  <si>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</si>
  <si>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</si>
  <si>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</si>
  <si>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</si>
  <si>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</si>
  <si>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</si>
  <si>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</si>
  <si>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</si>
  <si>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</si>
  <si>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</si>
  <si>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</si>
  <si>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</si>
  <si>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</si>
  <si>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</si>
  <si>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</si>
  <si>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</si>
  <si>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</si>
  <si>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</si>
  <si>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</si>
  <si>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</si>
  <si>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</si>
  <si>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</si>
  <si>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</si>
  <si>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</si>
  <si>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</si>
  <si>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</si>
  <si>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</si>
  <si>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</si>
  <si>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</si>
  <si>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</si>
  <si>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</si>
  <si>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</si>
  <si>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</si>
  <si>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</si>
  <si>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</si>
  <si>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</si>
  <si>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</si>
  <si>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</si>
  <si>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</si>
  <si>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</si>
  <si>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</si>
  <si>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</si>
  <si>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</si>
  <si>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</si>
  <si>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</si>
  <si>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</si>
  <si>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</si>
  <si>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</si>
  <si>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</si>
  <si>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</si>
  <si>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</si>
  <si>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</si>
  <si>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</si>
  <si>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</si>
  <si>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</si>
  <si>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</si>
  <si>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</si>
  <si>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</si>
  <si>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</si>
  <si>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</si>
  <si>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</si>
  <si>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</si>
  <si>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</si>
  <si>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</si>
  <si>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</si>
  <si>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</si>
  <si>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</si>
  <si>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</si>
  <si>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</si>
  <si>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</si>
  <si>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</si>
  <si>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</si>
  <si>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</si>
  <si>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</si>
  <si>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</si>
  <si>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</si>
  <si>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</si>
  <si>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</si>
  <si>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</si>
  <si>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</si>
  <si>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</si>
  <si>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</si>
  <si>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</si>
  <si>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</si>
  <si>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</si>
  <si>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</si>
  <si>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</si>
  <si>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</si>
  <si>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</si>
  <si>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</si>
  <si>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</si>
  <si>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</si>
  <si>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</si>
  <si>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</si>
  <si>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</si>
  <si>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</si>
  <si>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</si>
  <si>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</si>
  <si>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</si>
  <si>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</si>
  <si>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</si>
  <si>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</si>
  <si>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</si>
  <si>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</si>
  <si>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</si>
  <si>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</si>
  <si>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</si>
  <si>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</si>
  <si>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</si>
  <si>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</si>
  <si>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</si>
  <si>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</si>
  <si>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</si>
  <si>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</si>
  <si>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</si>
  <si>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</si>
  <si>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</si>
  <si>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</si>
  <si>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</si>
  <si>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</si>
  <si>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</si>
  <si>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</si>
  <si>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</si>
  <si>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</si>
  <si>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</si>
  <si>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</si>
  <si>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</si>
  <si>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</si>
  <si>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</si>
  <si>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</si>
  <si>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</si>
  <si>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</si>
  <si>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</si>
  <si>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</si>
  <si>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</si>
  <si>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</si>
  <si>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</si>
  <si>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</si>
  <si>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</si>
  <si>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</si>
  <si>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</si>
  <si>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</si>
  <si>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</si>
  <si>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</si>
  <si>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</si>
  <si>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</si>
  <si>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</si>
  <si>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</si>
  <si>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</si>
  <si>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</si>
  <si>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</si>
  <si>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</si>
  <si>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</si>
  <si>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</si>
  <si>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</si>
  <si>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</si>
  <si>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</si>
  <si>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</si>
  <si>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</si>
  <si>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</si>
  <si>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</si>
  <si>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</si>
  <si>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</si>
  <si>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</si>
  <si>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</si>
  <si>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</si>
  <si>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</si>
  <si>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</si>
  <si>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</si>
  <si>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</si>
  <si>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</si>
  <si>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</si>
  <si>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</si>
  <si>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</si>
  <si>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</si>
  <si>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</si>
  <si>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</si>
  <si>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</si>
  <si>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</si>
  <si>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</si>
  <si>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</si>
  <si>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</si>
  <si>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</si>
  <si>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</si>
  <si>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</si>
  <si>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</si>
  <si>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</si>
  <si>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</si>
  <si>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</si>
  <si>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</si>
  <si>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</si>
  <si>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</si>
  <si>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</si>
  <si>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</si>
  <si>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</si>
  <si>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</si>
  <si>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</si>
  <si>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</si>
  <si>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</si>
  <si>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</si>
  <si>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</si>
  <si>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</si>
  <si>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</si>
  <si>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</si>
  <si>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</si>
  <si>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</si>
  <si>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</si>
  <si>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</si>
  <si>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</si>
  <si>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</si>
  <si>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</si>
  <si>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</si>
  <si>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</si>
  <si>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</si>
  <si>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</si>
  <si>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</si>
  <si>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</si>
  <si>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</si>
  <si>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</si>
  <si>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</si>
  <si>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</si>
  <si>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</si>
  <si>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</si>
  <si>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</si>
  <si>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</si>
  <si>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</si>
  <si>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</si>
  <si>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</si>
  <si>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</si>
  <si>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</si>
  <si>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</si>
  <si>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</si>
  <si>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</si>
  <si>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</si>
  <si>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</si>
  <si>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</si>
  <si>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</si>
  <si>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</si>
  <si>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</si>
  <si>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</si>
  <si>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</si>
  <si>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</si>
  <si>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</si>
  <si>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</si>
  <si>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</si>
  <si>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</si>
  <si>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</si>
  <si>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</si>
  <si>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</si>
  <si>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</si>
  <si>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</si>
  <si>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</si>
  <si>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</si>
  <si>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</si>
  <si>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</si>
  <si>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</si>
  <si>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</si>
  <si>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</si>
  <si>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</si>
  <si>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</si>
  <si>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</si>
  <si>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</si>
  <si>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</si>
  <si>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</si>
  <si>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</si>
  <si>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</si>
  <si>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</si>
  <si>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</si>
  <si>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</si>
  <si>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</si>
  <si>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</si>
  <si>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</si>
  <si>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</si>
  <si>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</si>
  <si>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</si>
  <si>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</si>
  <si>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</si>
  <si>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</si>
  <si>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</si>
  <si>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</si>
  <si>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</si>
  <si>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</si>
  <si>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</si>
  <si>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</si>
  <si>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</si>
  <si>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</si>
  <si>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</si>
  <si>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</si>
  <si>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</si>
  <si>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</si>
  <si>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</si>
  <si>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</si>
  <si>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</si>
  <si>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</si>
  <si>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</si>
  <si>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</si>
  <si>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</si>
  <si>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</si>
  <si>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</si>
  <si>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</si>
  <si>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</si>
  <si>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</si>
  <si>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</si>
  <si>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</si>
  <si>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</si>
  <si>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</si>
  <si>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</si>
  <si>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</si>
  <si>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</si>
  <si>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</si>
  <si>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</si>
  <si>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</si>
  <si>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</si>
  <si>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</si>
  <si>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</si>
  <si>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</si>
  <si>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</si>
  <si>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</si>
  <si>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</si>
  <si>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</si>
  <si>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</si>
  <si>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</si>
  <si>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</si>
  <si>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</si>
  <si>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</si>
  <si>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</si>
  <si>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</si>
  <si>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</si>
  <si>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</si>
  <si>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</si>
  <si>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</si>
  <si>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</si>
  <si>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</si>
  <si>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</si>
  <si>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</si>
  <si>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</si>
  <si>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</si>
  <si>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</si>
  <si>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</si>
  <si>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</si>
  <si>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</si>
  <si>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</si>
  <si>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</si>
  <si>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</si>
  <si>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</si>
  <si>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</si>
  <si>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</si>
  <si>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</si>
  <si>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</si>
  <si>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</si>
  <si>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</si>
  <si>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</si>
  <si>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</si>
  <si>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</si>
  <si>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</si>
  <si>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</si>
  <si>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</si>
  <si>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</si>
  <si>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</si>
  <si>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</si>
  <si>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</si>
  <si>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</si>
  <si>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</si>
  <si>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</si>
  <si>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</si>
  <si>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</si>
  <si>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</si>
  <si>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</si>
  <si>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</si>
  <si>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</si>
  <si>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</si>
  <si>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</si>
  <si>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</si>
  <si>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</si>
  <si>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</si>
  <si>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</si>
  <si>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</si>
  <si>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</si>
  <si>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</si>
  <si>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</si>
  <si>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</si>
  <si>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</si>
  <si>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</si>
  <si>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</si>
  <si>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</si>
  <si>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</si>
  <si>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</si>
  <si>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</si>
  <si>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</si>
  <si>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</si>
  <si>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</si>
  <si>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</si>
  <si>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</si>
  <si>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</si>
  <si>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</si>
  <si>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</si>
  <si>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</si>
  <si>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</si>
  <si>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</si>
  <si>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</si>
  <si>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</si>
  <si>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</si>
  <si>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</si>
  <si>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</si>
  <si>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</si>
  <si>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</si>
  <si>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</si>
  <si>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</si>
  <si>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</si>
  <si>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</si>
  <si>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</si>
  <si>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</si>
  <si>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</si>
  <si>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</si>
  <si>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</si>
  <si>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</si>
  <si>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</si>
  <si>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</si>
  <si>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</si>
  <si>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</si>
  <si>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</si>
  <si>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</si>
  <si>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</si>
  <si>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</si>
  <si>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</si>
  <si>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</si>
  <si>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</si>
  <si>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</si>
  <si>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</si>
  <si>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</si>
  <si>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</si>
  <si>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</si>
  <si>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</si>
  <si>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</si>
  <si>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</si>
  <si>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</si>
  <si>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</si>
  <si>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</si>
  <si>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</si>
  <si>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</si>
  <si>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</si>
  <si>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</si>
  <si>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</si>
  <si>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</si>
  <si>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</si>
  <si>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</si>
  <si>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</si>
  <si>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</si>
  <si>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</si>
  <si>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</si>
  <si>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</si>
  <si>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</si>
  <si>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</si>
  <si>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</si>
  <si>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</si>
  <si>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</si>
  <si>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</si>
  <si>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</si>
  <si>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</si>
  <si>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</si>
  <si>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</si>
  <si>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</si>
  <si>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</si>
  <si>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</si>
  <si>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</si>
  <si>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</si>
  <si>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</si>
  <si>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</si>
  <si>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</si>
  <si>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</si>
  <si>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</si>
  <si>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</si>
  <si>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</si>
  <si>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</si>
  <si>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</si>
  <si>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</si>
  <si>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</si>
  <si>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</si>
  <si>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</si>
  <si>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</si>
  <si>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</si>
  <si>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</si>
  <si>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</si>
  <si>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</si>
  <si>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</si>
  <si>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</si>
  <si>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</si>
  <si>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</si>
  <si>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</si>
  <si>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</si>
  <si>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</si>
  <si>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</si>
  <si>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</si>
  <si>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</si>
  <si>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</si>
  <si>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</si>
  <si>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</si>
  <si>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</si>
  <si>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</si>
  <si>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</si>
  <si>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</si>
  <si>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</si>
  <si>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</si>
  <si>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</si>
  <si>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</si>
  <si>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</si>
  <si>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</si>
  <si>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</si>
  <si>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</si>
  <si>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</si>
  <si>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</si>
  <si>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</si>
  <si>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</si>
  <si>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</si>
  <si>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</si>
  <si>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</si>
  <si>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</si>
  <si>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</si>
  <si>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</si>
  <si>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</si>
  <si>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</si>
  <si>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</si>
  <si>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</si>
  <si>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</si>
  <si>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</si>
  <si>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</si>
  <si>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</si>
  <si>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</si>
  <si>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</si>
  <si>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</si>
  <si>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</si>
  <si>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</si>
  <si>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</si>
  <si>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</si>
  <si>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</si>
  <si>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</si>
  <si>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</si>
  <si>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</si>
  <si>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</si>
  <si>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</si>
  <si>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</si>
  <si>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</si>
  <si>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</si>
  <si>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</si>
  <si>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</si>
  <si>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</si>
  <si>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</si>
  <si>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</si>
  <si>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</si>
  <si>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</si>
  <si>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</si>
  <si>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</si>
  <si>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</si>
  <si>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</si>
  <si>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</si>
  <si>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</si>
  <si>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</si>
  <si>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</si>
  <si>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</si>
  <si>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</si>
  <si>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</si>
  <si>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</si>
  <si>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</si>
  <si>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</si>
  <si>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</si>
  <si>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</si>
  <si>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</si>
  <si>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</si>
  <si>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</si>
  <si>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</si>
  <si>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</si>
  <si>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</si>
  <si>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</si>
  <si>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</si>
  <si>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</si>
  <si>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</si>
  <si>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</si>
  <si>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</si>
  <si>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</si>
  <si>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</si>
  <si>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</si>
  <si>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</si>
  <si>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</si>
  <si>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</si>
  <si>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</si>
  <si>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</si>
  <si>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</si>
  <si>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</si>
  <si>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</si>
  <si>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</si>
  <si>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</si>
  <si>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</si>
  <si>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</si>
  <si>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</si>
  <si>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</si>
  <si>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</si>
  <si>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</si>
  <si>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</si>
  <si>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</si>
  <si>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</si>
  <si>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</si>
  <si>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</si>
  <si>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</si>
  <si>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</si>
  <si>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</si>
  <si>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</si>
  <si>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</si>
  <si>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</si>
  <si>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</si>
  <si>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</si>
  <si>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</si>
  <si>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</si>
  <si>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</si>
  <si>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</si>
  <si>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</si>
  <si>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</si>
  <si>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</si>
  <si>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</si>
  <si>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</si>
  <si>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</si>
  <si>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</si>
  <si>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</si>
  <si>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</si>
  <si>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</si>
  <si>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</si>
  <si>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</si>
  <si>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</si>
  <si>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</si>
  <si>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</si>
  <si>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</si>
  <si>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</si>
  <si>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</si>
  <si>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</si>
  <si>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</si>
  <si>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</si>
  <si>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</si>
  <si>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</si>
  <si>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</si>
  <si>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</si>
  <si>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</si>
  <si>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</si>
  <si>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</si>
  <si>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</si>
  <si>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</si>
  <si>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</si>
  <si>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</si>
  <si>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</si>
  <si>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</si>
  <si>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</si>
  <si>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</si>
  <si>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</si>
  <si>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</si>
  <si>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</si>
  <si>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</si>
  <si>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</si>
  <si>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</si>
  <si>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</si>
  <si>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</si>
  <si>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</si>
  <si>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</si>
  <si>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</si>
  <si>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</si>
  <si>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</si>
  <si>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</si>
  <si>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</si>
  <si>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</si>
  <si>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</si>
  <si>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</si>
  <si>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</si>
  <si>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</si>
  <si>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</si>
  <si>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</si>
  <si>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</si>
  <si>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</si>
  <si>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</si>
  <si>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</si>
  <si>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</si>
  <si>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</si>
  <si>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</si>
  <si>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</si>
  <si>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</si>
  <si>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</si>
  <si>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</si>
  <si>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</si>
  <si>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</si>
  <si>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</si>
  <si>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</si>
  <si>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</si>
  <si>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</si>
  <si>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</si>
  <si>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</si>
  <si>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</si>
  <si>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</si>
  <si>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</si>
  <si>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</si>
  <si>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</si>
  <si>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</si>
  <si>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</si>
  <si>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</si>
  <si>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</si>
  <si>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</si>
  <si>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Depreciación bienes de uso</t>
  </si>
  <si>
    <t>(nueva cuenta a incluir)</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</si>
  <si>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</si>
  <si>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</si>
  <si>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</si>
  <si>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</si>
  <si>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</si>
  <si>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</si>
  <si>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</si>
  <si>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</si>
  <si>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</si>
  <si>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</si>
  <si>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</si>
  <si>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</si>
  <si>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</si>
  <si>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</si>
  <si>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</si>
  <si>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</si>
  <si>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</si>
  <si>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</si>
  <si>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</si>
  <si>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</si>
  <si>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</si>
  <si>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</si>
  <si>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</si>
  <si>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</si>
  <si>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</si>
  <si>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</si>
  <si>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
</t>
  </si>
  <si>
    <t>Fondo Fijo</t>
  </si>
  <si>
    <t>Acciones en Tesoreria</t>
  </si>
  <si>
    <t>Pagos Emitidos</t>
  </si>
  <si>
    <t>Carteras Adquiridas</t>
  </si>
  <si>
    <t>Otros Créditos a Cobrar No Cte.</t>
  </si>
  <si>
    <t>(-) Previsiones No Cte.</t>
  </si>
  <si>
    <t>Proveedores Comerciales M/N Cte.</t>
  </si>
  <si>
    <t>Descuentos a Proveedores a Rendir</t>
  </si>
  <si>
    <t>Cheques Diferidos Bco. Regional</t>
  </si>
  <si>
    <t>Proveedores Comerciales M/E Cte.</t>
  </si>
  <si>
    <t>Cheques Diferidos Bco. Regional - (M/E)</t>
  </si>
  <si>
    <t>Proveedores del Exterior  Cte.M/E</t>
  </si>
  <si>
    <t>Aguinaldo a Pagar</t>
  </si>
  <si>
    <t>Indemnizaciones y Preavisos a Pagar</t>
  </si>
  <si>
    <t>Descuentos a Funcionarios por Compras y Préstamos</t>
  </si>
  <si>
    <t>Retenciones a Pagar</t>
  </si>
  <si>
    <t>Dirección Gral. Recaudaciones</t>
  </si>
  <si>
    <t>Tasas y Patentes a Pagar</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</si>
  <si>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</si>
  <si>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</si>
  <si>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</si>
  <si>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</si>
  <si>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</si>
  <si>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</si>
  <si>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</si>
  <si>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</si>
  <si>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</si>
  <si>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</si>
  <si>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</si>
  <si>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</si>
  <si>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</si>
  <si>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</si>
  <si>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</si>
  <si>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</si>
  <si>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</si>
  <si>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</si>
  <si>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</si>
  <si>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</si>
  <si>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</si>
  <si>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</si>
  <si>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</si>
  <si>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</si>
  <si>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</si>
  <si>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</si>
  <si>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</si>
  <si>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</si>
  <si>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</si>
  <si>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</si>
  <si>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</si>
  <si>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</si>
  <si>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</si>
  <si>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</si>
  <si>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</si>
  <si>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</si>
  <si>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</si>
  <si>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</si>
  <si>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</si>
  <si>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 xml:space="preserve">BANCO BILBAO VIZCAYA ARGENTARIA </t>
  </si>
  <si>
    <t>Garantia de documento</t>
  </si>
  <si>
    <t>BANCO CONTINENTAL S.A.E.C.A.</t>
  </si>
  <si>
    <t>Pagaré</t>
  </si>
  <si>
    <t>A sola firma</t>
  </si>
  <si>
    <t>BANCO ITAÚ PARAGUAY S.A.</t>
  </si>
  <si>
    <t>BANCO GNB PARAGUAY S.A.</t>
  </si>
  <si>
    <t>BANCO REGIONAL S.A.E.C.A.</t>
  </si>
  <si>
    <t>FINANCIERA RIO S.A.</t>
  </si>
  <si>
    <t>FINANCIERA EL COMERCIO S.A.E.C.A.</t>
  </si>
  <si>
    <t>CDA</t>
  </si>
  <si>
    <t>BANCO ATLAS S.A.</t>
  </si>
  <si>
    <t>BANCO FAMILIAR S.A.E.C.A.</t>
  </si>
  <si>
    <t>BANCO PARA LA COMERCIALIZACIÓN Y LA PRODUCCIÓN S.A.</t>
  </si>
  <si>
    <t>FINEXPAR S.A.E.C.A.</t>
  </si>
  <si>
    <t>CRISOL Y ENCARNACIÓN FINANCIERA S.A.</t>
  </si>
  <si>
    <t>FINANCIERA PARAGUAYO JAPONESA</t>
  </si>
  <si>
    <t>Cheques Diferidos</t>
  </si>
  <si>
    <t>Cheques diferidos</t>
  </si>
  <si>
    <t>Deudas bursátiles en el Exterior</t>
  </si>
  <si>
    <t>Bonos a Pagar M/N PEG5 - Serie 2</t>
  </si>
  <si>
    <t>Bonos Colocados Corto Plazo _ 042021</t>
  </si>
  <si>
    <t>Bonos Colocados Corto Plazo _ 052022</t>
  </si>
  <si>
    <t>Bonos Colocados Corto Plazo _Regional</t>
  </si>
  <si>
    <t>Sola Firma</t>
  </si>
  <si>
    <t>Intereses a Pagar M/N PEG5 - Serie 3</t>
  </si>
  <si>
    <t>Intereses a Pagar M/N PEG6 - Serie 1</t>
  </si>
  <si>
    <t>Intereses a Pagar M/N PEG6 - Serie 2</t>
  </si>
  <si>
    <t>Intereses a Pagar M/N PEG6 - Serie 3</t>
  </si>
  <si>
    <t>Intereses a Pagar M/N PEG6 - Serie 4</t>
  </si>
  <si>
    <t>Intereses a Pagar M/N PEG6 - Serie 5</t>
  </si>
  <si>
    <t>Intereses a Pagar M/N PEG6 - Serie 6</t>
  </si>
  <si>
    <t>Intereses a Pagar M/N PEG7- Serie 1</t>
  </si>
  <si>
    <t>Intereses a Pagar M/N PEG7- Serie 2</t>
  </si>
  <si>
    <t>Intereses a Pagar M/N PEG7- Serie 3</t>
  </si>
  <si>
    <t>Intereses a Pagar M/N PEG7- Serie 4</t>
  </si>
  <si>
    <t>Intereses a Pagar M/N PEG7- Serie 5</t>
  </si>
  <si>
    <t>Intereses a Pagar M/N PEG7- Serie 6</t>
  </si>
  <si>
    <t>Intereses a Pagar M/N PEG7- Serie 7</t>
  </si>
  <si>
    <t>Bonos a Pagar M/N PEG5 - Serie 3</t>
  </si>
  <si>
    <t>Bonos a Pagar M/N PEG6 - Serie 1</t>
  </si>
  <si>
    <t>Bonos a Pagar M/N PEG6 - Serie 2</t>
  </si>
  <si>
    <t>Bonos a Pagar M/N PEG6 - Serie 3</t>
  </si>
  <si>
    <t>Bonos a Pagar M/N PEG6 - Serie 4</t>
  </si>
  <si>
    <t>Bonos a Pagar M/N PEG6 - Serie 5</t>
  </si>
  <si>
    <t>Bonos a Pagar M/N PEG6 - Serie 6</t>
  </si>
  <si>
    <t>Bonos a Pagar M/N PEG7 - Serie 1</t>
  </si>
  <si>
    <t>Bonos a Pagar M/N PEG7 - Serie 2</t>
  </si>
  <si>
    <t>Bonos a Pagar M/N PEG7 - Serie 3</t>
  </si>
  <si>
    <t>Bonos a Pagar M/N PEG7 - Serie 4</t>
  </si>
  <si>
    <t>Bonos a Pagar M/N PEG7 - Serie 5</t>
  </si>
  <si>
    <t>Bonos a Pagar M/N PEG7 - Serie 6</t>
  </si>
  <si>
    <t>Bonos a Pagar M/N PEG7 - Serie 7</t>
  </si>
  <si>
    <t>-</t>
  </si>
  <si>
    <t>Otros Intereses Financieros</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</si>
  <si>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</si>
  <si>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</si>
  <si>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</si>
  <si>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</si>
  <si>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</si>
  <si>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</si>
  <si>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</si>
  <si>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</si>
  <si>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</si>
  <si>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</si>
  <si>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</si>
  <si>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</si>
  <si>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</si>
  <si>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</si>
  <si>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</si>
  <si>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 xml:space="preserve">         ESTADOS CONTABLES</t>
  </si>
  <si>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</si>
  <si>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</si>
  <si>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</si>
  <si>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r>
      <rPr>
        <b/>
        <sz val="11"/>
        <rFont val="Times New Roman"/>
        <family val="1"/>
      </rPr>
      <t>DOMICILIO LEGAL</t>
    </r>
    <r>
      <rPr>
        <sz val="11"/>
        <rFont val="Times New Roman"/>
        <family val="1"/>
      </rPr>
      <t>:    RUTA MCAL ESTIGARRIBIA Nº 1114 C/  PITIANTUTA</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</si>
  <si>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</si>
  <si>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</si>
  <si>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</si>
  <si>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</si>
  <si>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</si>
  <si>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</si>
  <si>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</si>
  <si>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</si>
  <si>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</si>
  <si>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</si>
  <si>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</si>
  <si>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</si>
  <si>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</si>
  <si>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CONSULTORA  ALEMANA PARAGUAYA</t>
  </si>
  <si>
    <t>4.1 AUDITOR EXTERNO INDEPENDIENTE DESIGNADO:</t>
  </si>
  <si>
    <t xml:space="preserve"> INFORMACION GENERAL DE LA ENTIDAD</t>
  </si>
  <si>
    <t>5-</t>
  </si>
  <si>
    <t>CANTIDAD DE SUCURSALES:</t>
  </si>
  <si>
    <t xml:space="preserve"> (Expresado en guaraníes)</t>
  </si>
  <si>
    <t>Ruta Mcal. Estigarribia Nº 1.114 esq. Pitiantuta. Teléfonos: (595 21) 519 3000</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</si>
  <si>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</si>
  <si>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</si>
  <si>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</si>
  <si>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</si>
  <si>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</si>
  <si>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</si>
  <si>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</si>
  <si>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</si>
  <si>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</si>
  <si>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</si>
  <si>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</si>
  <si>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</si>
  <si>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</si>
  <si>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</si>
  <si>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</si>
  <si>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</si>
  <si>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</si>
  <si>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</si>
  <si>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</si>
  <si>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</si>
  <si>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</si>
  <si>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</si>
  <si>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</si>
  <si>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f.     Cuentas por cobrar.</t>
  </si>
  <si>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</si>
  <si>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</si>
  <si>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</si>
  <si>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</si>
  <si>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Titulo de la normativa</t>
  </si>
  <si>
    <t>Naturaleza del cambio</t>
  </si>
  <si>
    <t>Impacto</t>
  </si>
  <si>
    <t>ELECTROBAN SAECA ha aplicado la siguiente norma y modificaciones por primera vez en el tratamiento contable para el ejercicio 2021.</t>
  </si>
  <si>
    <t>Vigencia</t>
  </si>
  <si>
    <t>Esta norma tiene vigencia para los ejercicios a partir del 2021.</t>
  </si>
  <si>
    <t>Expresado en Guaranies</t>
  </si>
  <si>
    <r>
      <t>Acciones en Otras Empresas - Solución Efectiva S.A.</t>
    </r>
    <r>
      <rPr>
        <sz val="10"/>
        <color theme="4" tint="-0.249977111117893"/>
        <rFont val="Times New Roman"/>
        <family val="1"/>
      </rPr>
      <t>(*)</t>
    </r>
  </si>
  <si>
    <t>(*) Expuesto en la nota 8 desde el  ejercicio 2021</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</si>
  <si>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</si>
  <si>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</si>
  <si>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</si>
  <si>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</si>
  <si>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</si>
  <si>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</si>
  <si>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 Total Previsiones Reservas</t>
  </si>
  <si>
    <t>Equipos de comunicación- Oficina</t>
  </si>
  <si>
    <t>Equipos de computación_ Informática</t>
  </si>
  <si>
    <t>Instalaciones e Inmuebles</t>
  </si>
  <si>
    <t>Expresado en guaraníes</t>
  </si>
  <si>
    <t>Expresado en guaranies</t>
  </si>
  <si>
    <t>Importe (en Gs)</t>
  </si>
  <si>
    <t>BANCO RIO S.A.E.C.A</t>
  </si>
  <si>
    <t>BANCO BASA.</t>
  </si>
  <si>
    <t>Expresado en  guaranies</t>
  </si>
  <si>
    <t>Considerando la recomendación de la CNV,sobre la no aplicabilidad de la Cuenta Cargos Diferidos, utilizados  para devengar sumas relacionadas hasta  el vencimiento del fin incurrido para el gasto, como ejemplo los gastos de colocación de bonos,   desde el ejercicio 2021 son reconocidos en el momento de la ejecución del gasto, evitando el diferimiento.</t>
  </si>
  <si>
    <t>Este cambio tiene impacto en los Estados de Resultados, produciendo un efecto significativo en el periodo donde se produce el gasto, desde el ejercicio 2021. En cuanto a los cargos constituidos en ejercicios anteriores seguiran de forma lineal hasta  la extinción del saldo por la no aplicabilidad de la retroactividad.</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</si>
  <si>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</si>
  <si>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</si>
  <si>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</si>
  <si>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</si>
  <si>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</si>
  <si>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</si>
  <si>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Depreciacion del Ejercicio (*)</t>
  </si>
  <si>
    <t>Provisión de Impuesto a la renta</t>
  </si>
  <si>
    <t>Nota 30 - Resultado de inversiones en asociadas</t>
  </si>
  <si>
    <t>Pagaré de Clientes</t>
  </si>
  <si>
    <t>Cartera de Crédito Varios</t>
  </si>
  <si>
    <t>Prenda</t>
  </si>
  <si>
    <t>Entidades Financieras</t>
  </si>
  <si>
    <t>Certificado de Deposito de Ahorro</t>
  </si>
  <si>
    <t>Desafectación de la reservas</t>
  </si>
  <si>
    <t xml:space="preserve">Fluctuación  de la reservas </t>
  </si>
  <si>
    <t>Saldo al 31 de diciembre de 2019</t>
  </si>
  <si>
    <t>Distribución de dividendos s/Acta de Asamblea General Ordinaria N° 29  de fecha 05/2020</t>
  </si>
  <si>
    <t>Resultado del año 2021</t>
  </si>
  <si>
    <t>ESTADOS FINANCIEROS, NOTAS Y ANEXOS</t>
  </si>
  <si>
    <t xml:space="preserve">FIRMAS AUTORIZADAS ELECTROBAN SAECA </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</si>
  <si>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6/19 de la Comisión Nacional de Valores.</t>
  </si>
  <si>
    <t xml:space="preserve"> BALANCE GENERAL</t>
  </si>
  <si>
    <t>Intereses a bancos e instituciones financieras_ Nota N°29</t>
  </si>
  <si>
    <t>Ingresos</t>
  </si>
  <si>
    <t>Servicios Prestados</t>
  </si>
  <si>
    <t>Otros pasivos- Cobranza de Terceros</t>
  </si>
  <si>
    <r>
      <t>4.2 NUMERO  INSC. EN LA CNV</t>
    </r>
    <r>
      <rPr>
        <sz val="11"/>
        <rFont val="Times New Roman"/>
        <family val="1"/>
      </rPr>
      <t xml:space="preserve">: ELECTROBAN SAECA: </t>
    </r>
    <r>
      <rPr>
        <sz val="12"/>
        <rFont val="Times New Roman"/>
        <family val="1"/>
      </rPr>
      <t>Res.CNV Nº 1249/10  del 28 -01-2010</t>
    </r>
  </si>
  <si>
    <t>Rubro Cargos Diferidos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</si>
  <si>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</si>
  <si>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</si>
  <si>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</si>
  <si>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</si>
  <si>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</si>
  <si>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</si>
  <si>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Distribución de dividendos s/Acta de Asamblea General Ordinaria N° 29  de fecha 05/2020 y Acta de Directorio N° 743</t>
  </si>
  <si>
    <t>(En  guaraníes)</t>
  </si>
  <si>
    <t>Efectivo generado por otras  operaciones</t>
  </si>
  <si>
    <t>Gs.1.000.000.000</t>
  </si>
  <si>
    <t>Gs. 1.888.715.637</t>
  </si>
  <si>
    <t xml:space="preserve">                       INFORMACION GENERAL DE LA ENTIDAD</t>
  </si>
  <si>
    <t>Al 31 de Diciembre</t>
  </si>
  <si>
    <r>
      <t>s.</t>
    </r>
    <r>
      <rPr>
        <b/>
        <sz val="7"/>
        <color theme="1"/>
        <rFont val="Times New Roman"/>
        <family val="1"/>
      </rPr>
      <t>  </t>
    </r>
    <r>
      <rPr>
        <b/>
        <sz val="10"/>
        <color theme="1"/>
        <rFont val="Times New Roman"/>
        <family val="1"/>
      </rPr>
      <t>Nuevas normas y modificaciones adoptadas por ELECTROBAN SAECA</t>
    </r>
  </si>
  <si>
    <t>Comparativo con cifras al cierre del período anterior 31/12/2020</t>
  </si>
  <si>
    <t xml:space="preserve">                                                Comparativo con igual periodo del año anterior</t>
  </si>
  <si>
    <t xml:space="preserve">                                             (Expresado en guaraníes)</t>
  </si>
  <si>
    <t xml:space="preserve">AL 31 de Diciembre </t>
  </si>
  <si>
    <t>AL 31 de Diciembre</t>
  </si>
  <si>
    <t xml:space="preserve">Al 31 de diciembre </t>
  </si>
  <si>
    <r>
      <rPr>
        <b/>
        <sz val="11"/>
        <rFont val="Times New Roman"/>
        <family val="1"/>
      </rPr>
      <t>ANTECEDENTES DE CONSTITUCIÓN SOCIAL Y REFORMAS ESTATUTARIAS:</t>
    </r>
    <r>
      <rPr>
        <b/>
        <sz val="12"/>
        <rFont val="Times New Roman"/>
        <family val="1"/>
      </rPr>
      <t>C</t>
    </r>
    <r>
      <rPr>
        <sz val="12"/>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t>
    </r>
  </si>
  <si>
    <t>Bonos Bursatiles adquiridos</t>
  </si>
  <si>
    <t>Aporte para Futuras Capitualizacioes</t>
  </si>
  <si>
    <t xml:space="preserve">FIC S.A. DE FINANZAS </t>
  </si>
  <si>
    <t>FINLATINA S.A. DE FINANZAS</t>
  </si>
  <si>
    <t>Intereses a Pagar M/N PEG7- Serie 8</t>
  </si>
  <si>
    <t>Intereses a Pagar M/N PEG7- Serie 9</t>
  </si>
  <si>
    <t>Bonos a Pagar M/N PEG7 - Serie 8</t>
  </si>
  <si>
    <t>Bonos a Pagar M/N PEG7 - Serie 9</t>
  </si>
  <si>
    <t>Rendimiento de Fondos Mutuos e inversiones</t>
  </si>
  <si>
    <t>Honorarios Personal superior</t>
  </si>
  <si>
    <t>COMPOSICIÓN ACCIONARIA:</t>
  </si>
  <si>
    <t xml:space="preserve"> (*)Accionistas que poseen el diez (10) por ciento o más de participación en el capital.</t>
  </si>
  <si>
    <t>Al 30 de Setiembre</t>
  </si>
  <si>
    <t>Otras Previsiones</t>
  </si>
  <si>
    <t>Gs. 27.859.298.553</t>
  </si>
  <si>
    <t>ESTADO DE FLUJOS DE EFECTIVO (METODO DIRECTO)</t>
  </si>
  <si>
    <t>Constitución  Asamblea General Ordinaria N° 33/35</t>
  </si>
  <si>
    <t xml:space="preserve">Distribución de dividendos s/Acta de Asamblea General Ordinaria N° 33/35 </t>
  </si>
  <si>
    <t xml:space="preserve">Constitución de Reservas </t>
  </si>
  <si>
    <t>Distribución de dividendos s/Acta de Asamblea Ordinaria</t>
  </si>
  <si>
    <t>Dividendos Pagados</t>
  </si>
  <si>
    <t>Resultado del año  2020 (INICIO 2021)</t>
  </si>
  <si>
    <t>Intereses a Pagar M/N PEG7- Serie 10</t>
  </si>
  <si>
    <t>Intereses a Pagar M/N PEG7- Serie 11</t>
  </si>
  <si>
    <t>Intereses a Pagar M/N PEG7- Serie 12</t>
  </si>
  <si>
    <t>Bonos a Pagar M/N PEG7 - Serie 10</t>
  </si>
  <si>
    <t>Bonos a Pagar M/N PEG7 - Serie 11</t>
  </si>
  <si>
    <t>Bonos a Pagar M/N PEG7 - Serie 12</t>
  </si>
  <si>
    <t>CORRESPONDIENTE AL PERIODO INICIADO EL 1º DE ENERO DE 2021 AL 31 DE  DICIEMBRE DEL 2021 PRESENTADO EN FORMA COMPARATIVA CON EL EJERCICIO ANTERIOR.</t>
  </si>
  <si>
    <t>ESTADO FINANCIEROS Y SUS ANEXOS AL 31- 12-2021</t>
  </si>
  <si>
    <t>(-) Amortizacion Acumulada Gastos de Colocacion de Bonos</t>
  </si>
  <si>
    <t>Gastos de Organización - London</t>
  </si>
  <si>
    <t>(-) Amortización Acumulada Gtos. de Org. London</t>
  </si>
  <si>
    <t>Al 31/12/2021 la composición de este rubro es  la siguiente:</t>
  </si>
  <si>
    <t>(a) Equivalentes al tipo de cambio referencial de la fecha de presentacion al 31/12/2021, Electroban SAECA tiene deudas financieras exclusivamente en guaranies.</t>
  </si>
  <si>
    <t>CREDICENTRO S.A.E.C.A.</t>
  </si>
  <si>
    <t>Intereses a Pagar M/N PEG5 - Serie 2</t>
  </si>
  <si>
    <t>Intereses  Corto Plazo _ 042021</t>
  </si>
  <si>
    <t>Intereses Corto Plazo _ 052022</t>
  </si>
  <si>
    <t>Intereses Corto Plazo _Regional</t>
  </si>
  <si>
    <t>Bonos a Pagar M/N PEG8 - Serie 1</t>
  </si>
  <si>
    <t>Bonos a Pagar M/N PEG8 - Serie 2</t>
  </si>
  <si>
    <t>Intereses a Pagar M/N PEG8- Serie 1</t>
  </si>
  <si>
    <t>Intereses a Pagar M/N PEG8- Serie 2</t>
  </si>
  <si>
    <r>
      <rPr>
        <sz val="9"/>
        <color rgb="FF000000"/>
        <rFont val="Times New Roman"/>
        <family val="1"/>
      </rPr>
      <t>Al 31/12/2021</t>
    </r>
    <r>
      <rPr>
        <sz val="10"/>
        <color rgb="FF000000"/>
        <rFont val="Times New Roman"/>
        <family val="1"/>
      </rPr>
      <t xml:space="preserve"> la composición de este rubro es  la siguiente:</t>
    </r>
  </si>
  <si>
    <t>AL 31  de Diciembre</t>
  </si>
  <si>
    <t>Al 31/12/2021 Electroban SAECA no posee detalles para esta nota:</t>
  </si>
  <si>
    <t>Al 31/12/2021 la composición de este rubro es el siguiente:</t>
  </si>
  <si>
    <t>Al 31/12/2021 este rubro no representa registro alguno:</t>
  </si>
  <si>
    <t>En ELECTROBAN SAECA en la preparación y presentación de los estados contables del 01/01/2021 al 31/12/2021 fueron aplicadas las siguientes políticas de contabilidad:</t>
  </si>
  <si>
    <t xml:space="preserve">Al 31/12/2021, comparativo al 31/12/2020  la composición de este rubro es  la siguiente, </t>
  </si>
  <si>
    <t>Al 31  de Diciembre</t>
  </si>
  <si>
    <t>(*) Reclasificados en la Nota N° 27 al 31/12/2021</t>
  </si>
  <si>
    <t>Ingresos Linea 2 (*)</t>
  </si>
  <si>
    <t>(*) Reclasificados en la Nota N° 25 al 31/12/2021</t>
  </si>
  <si>
    <t>Al 31 de Diciembre de 2021</t>
  </si>
  <si>
    <t>NOTA 20 – APORTE PARA FUTURAS CAPITALIZACIONES</t>
  </si>
  <si>
    <t>Aporte para futuras capitalizaciones</t>
  </si>
  <si>
    <t>A la fecha de emisión de estos estados financieros, el tipo de cambio de la moneda extranjera  dólares disminuyó en un 0,31 % en la posición Comprador,  0,78% para el tipo de cambio vendedor con respecto al cierre del ejercicio anterior y  al vigente al 31 de Diciembre 2021.-</t>
  </si>
  <si>
    <r>
      <rPr>
        <b/>
        <sz val="10"/>
        <rFont val="Times New Roman"/>
        <family val="1"/>
      </rPr>
      <t>d. Valuación Moneda Extranjera</t>
    </r>
    <r>
      <rPr>
        <sz val="10"/>
        <rFont val="Times New Roman"/>
        <family val="1"/>
      </rPr>
      <t xml:space="preserve">
Los activos y pasivos en moneda extranjera se encuentran valuados al tipo de cambio de compra (Gs.6870,81) y venta (Gs.6.887,40) 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</si>
  <si>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</si>
  <si>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</si>
  <si>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r>
      <rPr>
        <b/>
        <sz val="10"/>
        <color theme="1"/>
        <rFont val="Times New Roman"/>
        <family val="1"/>
      </rPr>
      <t>r. Estimaciones contables.</t>
    </r>
    <r>
      <rPr>
        <sz val="10"/>
        <color theme="1"/>
        <rFont val="Times New Roman"/>
        <family val="1"/>
      </rPr>
      <t xml:space="preserve">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31 de Diciembre de 2021.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r>
  </si>
  <si>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6/19 de la Comisión Nacional de Valores.                                                                                                                                                                                                     
</t>
  </si>
  <si>
    <t>Al 31/12/2021,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</si>
  <si>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31-12-2021 ELECTROBAN SAECA NO POSEE CONTRATOS FIRMADOS GENERADORES DE CONTINGENCIAS, QUE PUEDAN AFECTAR AL PATRIMONIO DE LA SOCIEDAD</t>
  </si>
  <si>
    <t>La Sociedad contabiliza el impuesto a la renta por el método de lo diferido, método del pasivo.</t>
  </si>
  <si>
    <t>AL CIERRE DEL EJERCICIO 2021 NO EXISTE CONOCIMIENTO DE HECHOS POSTERIORES AL CIERRE QUE PUEDAN COMPROMETER EL PATRIMONIO DE LA ENTIDAD</t>
  </si>
  <si>
    <t>El siguiente informe incluye operaciones son Sociedades Relacionadas y Remuneraciones al Personal Superior</t>
  </si>
  <si>
    <t>Gs. 29.302.099.248</t>
  </si>
  <si>
    <t xml:space="preserve">Al 31-12-2021 ELECTROBAN SAECA NO HA HIPOTECADO NINGUN BIEN; SI HA ENTREGADO COMO AVAL DE FINANCIACION PAGARES  PARTE DE SU CARTERA DE CREDITOS; </t>
  </si>
  <si>
    <t>(b) Obligaciones garantizadas por valor de guaranies treinta y un mil ciento noventa millones ochocientos catorce mil ochocientos ochenta y cinco.</t>
  </si>
  <si>
    <t>(*) Desde el 2021 la sociedad  presenta el flujo por la metodología directa.</t>
  </si>
  <si>
    <t>(**) Los datos expuestos en el Ejercicio 2020 fue elaborada por la metodología indirecta</t>
  </si>
  <si>
    <t xml:space="preserve">   INFORMACION GENERAL DE LA ENTIDAD AL 31/12/2021</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</si>
  <si>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</si>
  <si>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</si>
  <si>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</si>
  <si>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</si>
  <si>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Al 31/12/2021 al cierre este rubro es utilizado para el registro de ajustes por Impuesto Diferido (NIF20)</t>
  </si>
  <si>
    <t>Impuestos Diferidos (NIF 20)</t>
  </si>
  <si>
    <t>Quebranto impositivo 10% (Tasa General)</t>
  </si>
  <si>
    <t>Al 31/12/2021 la sociedad fija como política constituir previsiones para malos créditos hasta el 15% de la cartera vigente, conforme decisión de Directorio en el Ejercicio 2021 se constituyeron previsiones por Gs. 8.574.995.163.-
Adicionalmente se constituyen reservas facultativas en el patrimonio neto para la cartera con mora mayor a 90 días que al 31/12/2021 asciende a Gs 6.711.453.905, teniendo en cuenta el análisis de la Gerencia de Cobranzas sobre la cobrabilidad y antigüedad de los saldos.</t>
  </si>
  <si>
    <t>Al 31 Diciembre</t>
  </si>
  <si>
    <t>Ingresos varios no operativos (**)</t>
  </si>
  <si>
    <t>(**) En el Ejercicio este rubro fue expuesto por separado como Ingresos Varios</t>
  </si>
  <si>
    <t>Gastos no deducibles (***)</t>
  </si>
  <si>
    <t>(***) En el Ejercicio 2020 fue expuesto por separado bajo el rubro de Gastos no deducibles</t>
  </si>
  <si>
    <t>En el ejercicio 2020 de expuso la forma neteada bajo el rubro de Gastos Financieros</t>
  </si>
  <si>
    <t xml:space="preserve">(-)Intereses a devengar s/ prestamos </t>
  </si>
  <si>
    <t>(-)Intereses a devengar s/ bonos Bursatiles</t>
  </si>
  <si>
    <t>Nota 33 - Resultado extraordinario neto de impuesto a la renta</t>
  </si>
  <si>
    <t>Al 31/12/2021 las deudas de Electroban SAECA correspondientes a este rubro son las siguientes</t>
  </si>
  <si>
    <t>Al 31/12/2021, se realiza la  provision de Impuesto a la Renta, considerando los ingresos y ajustes fiscales  correspondientes.</t>
  </si>
  <si>
    <t>NOTA 22–  DIFERENCIA TRANSITORIA POR CONVERSION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</si>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</sst>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_ * #,##0_ ;_ * \-#,##0_ ;_ * &quot;-&quot;_ ;_ @_ "/>
    <numFmt numFmtId="166" formatCode="_ * #,##0.00_ ;_ * \-#,##0.00_ ;_ * &quot;-&quot;??_ ;_ @_ "/>
    <numFmt numFmtId="167" formatCode="_-* #,##0.00\ _€_-;\-* #,##0.00\ _€_-;_-* &quot;-&quot;??\ _€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_-* #,##0\ _€_-;\-* #,##0\ _€_-;_-* &quot;-&quot;??\ _€_-;_-@_-"/>
    <numFmt numFmtId="175" formatCode="#,##0\ ;\(#,##0&quot;) &quot;"/>
    <numFmt numFmtId="176" formatCode="#,##0\ ;\(#,##0\)"/>
    <numFmt numFmtId="177" formatCode="0.0%"/>
    <numFmt numFmtId="179" formatCode="#,##0&quot; &quot;;&quot;(&quot;#,##0&quot;)&quot;;&quot;- &quot;;&quot; &quot;@&quot; &quot;"/>
    <numFmt numFmtId="180" formatCode="#,##0_ ;\-#,##0\ "/>
    <numFmt numFmtId="181" formatCode="* #,##0.00\ ;* \-#,##0.00\ ;* \-#\ ;@\ "/>
    <numFmt numFmtId="183" formatCode="_ * #,##0_ ;_ * \-#,##0_ ;_ * \-??_ ;_ @_ "/>
  </numFmts>
  <fonts count="106"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10"/>
      <color theme="0"/>
      <name val="Arial"/>
      <family val="2"/>
    </font>
    <font>
      <b/>
      <sz val="10"/>
      <color theme="0"/>
      <name val="Arial"/>
      <family val="2"/>
    </font>
    <font>
      <sz val="11"/>
      <name val="Calibri"/>
      <family val="2"/>
      <scheme val="minor"/>
    </font>
    <font>
      <sz val="9"/>
      <name val="Calibri"/>
      <family val="2"/>
      <scheme val="minor"/>
    </font>
    <font>
      <i/>
      <sz val="9"/>
      <color rgb="FF000000"/>
      <name val="Arial"/>
      <family val="2"/>
    </font>
    <font>
      <i/>
      <sz val="9"/>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u/>
      <sz val="10"/>
      <name val="Times New Roman"/>
      <family val="1"/>
    </font>
    <font>
      <sz val="6"/>
      <color theme="8" tint="-0.499984740745262"/>
      <name val="Times New Roman"/>
      <family val="1"/>
    </font>
    <font>
      <b/>
      <sz val="5"/>
      <color rgb="FFFF0000"/>
      <name val="Times New Roman"/>
      <family val="1"/>
    </font>
    <font>
      <sz val="5"/>
      <color rgb="FFFF000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10"/>
      <name val="Tahoma"/>
      <family val="2"/>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sz val="12"/>
      <color rgb="FF000000"/>
      <name val="Times New Roman"/>
      <family val="1"/>
    </font>
    <font>
      <b/>
      <i/>
      <sz val="18"/>
      <color theme="0"/>
      <name val="Times New Roman"/>
      <family val="1"/>
    </font>
    <font>
      <sz val="9"/>
      <color theme="1"/>
      <name val="Times New Roman"/>
      <family val="1"/>
    </font>
    <font>
      <sz val="9"/>
      <color rgb="FF000000"/>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b/>
      <sz val="11"/>
      <color theme="0" tint="-4.9989318521683403E-2"/>
      <name val="Times New Roman"/>
      <family val="1"/>
    </font>
    <font>
      <b/>
      <i/>
      <u/>
      <sz val="11"/>
      <color theme="1"/>
      <name val="Times New Roman"/>
      <family val="1"/>
    </font>
    <font>
      <i/>
      <sz val="11"/>
      <color theme="1"/>
      <name val="Times New Roman"/>
      <family val="1"/>
    </font>
    <font>
      <b/>
      <i/>
      <u/>
      <sz val="10"/>
      <color theme="1"/>
      <name val="Times New Roman"/>
      <family val="1"/>
    </font>
    <font>
      <sz val="12"/>
      <color theme="0"/>
      <name val="Times New Roman"/>
      <family val="1"/>
    </font>
    <font>
      <b/>
      <sz val="11"/>
      <color theme="4" tint="-0.249977111117893"/>
      <name val="Times New Roman"/>
      <family val="1"/>
    </font>
    <font>
      <sz val="8"/>
      <color rgb="FF000000"/>
      <name val="Arial"/>
      <family val="2"/>
    </font>
    <font>
      <sz val="8"/>
      <color theme="4"/>
      <name val="Times New Roman"/>
      <family val="1"/>
    </font>
    <font>
      <u/>
      <sz val="10"/>
      <color theme="4" tint="-0.249977111117893"/>
      <name val="Times New Roman"/>
      <family val="1"/>
    </font>
    <font>
      <sz val="5"/>
      <color theme="1"/>
      <name val="Times New Roman"/>
      <family val="1"/>
    </font>
    <font>
      <u/>
      <sz val="11"/>
      <color theme="0"/>
      <name val="Calibri"/>
      <family val="2"/>
      <scheme val="minor"/>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sz val="11"/>
      <color theme="4"/>
      <name val="Times New Roman"/>
      <family val="1"/>
    </font>
    <font>
      <u/>
      <sz val="11"/>
      <color theme="4"/>
      <name val="Times New Roman"/>
      <family val="1"/>
    </font>
    <font>
      <sz val="7"/>
      <color theme="1"/>
      <name val="Times New Roman"/>
      <family val="1"/>
    </font>
    <font>
      <b/>
      <sz val="7"/>
      <color rgb="FFFF0000"/>
      <name val="Times New Roman"/>
      <family val="1"/>
    </font>
    <font>
      <b/>
      <sz val="6"/>
      <color rgb="FFFF0000"/>
      <name val="Times New Roman"/>
      <family val="1"/>
    </font>
    <font>
      <sz val="6"/>
      <color rgb="FFFF0000"/>
      <name val="Times New Roman"/>
      <family val="1"/>
    </font>
    <font>
      <b/>
      <u/>
      <sz val="10"/>
      <color theme="0"/>
      <name val="Times New Roman"/>
      <family val="1"/>
    </font>
    <font>
      <b/>
      <sz val="9"/>
      <color theme="1"/>
      <name val="Times New Roman"/>
      <family val="1"/>
    </font>
    <font>
      <b/>
      <sz val="7"/>
      <color theme="1"/>
      <name val="Times New Roman"/>
      <family val="1"/>
    </font>
    <font>
      <b/>
      <sz val="10"/>
      <color theme="1"/>
      <name val="Tahoma"/>
      <family val="2"/>
    </font>
    <font>
      <sz val="7"/>
      <name val="Times New Roman"/>
      <family val="1"/>
    </font>
    <font>
      <sz val="8"/>
      <name val="Arial"/>
      <family val="2"/>
      <charset val="1"/>
    </font>
    <font>
      <sz val="11"/>
      <color theme="4" tint="-0.249977111117893"/>
      <name val="Times New Roman"/>
      <family val="1"/>
    </font>
  </fonts>
  <fills count="1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style="thin">
        <color indexed="64"/>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left>
      <right style="thin">
        <color theme="0" tint="-0.34998626667073579"/>
      </right>
      <top/>
      <bottom style="thin">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style="thin">
        <color theme="0" tint="-0.34998626667073579"/>
      </left>
      <right style="thin">
        <color theme="0"/>
      </right>
      <top style="thin">
        <color theme="0"/>
      </top>
      <bottom style="thin">
        <color theme="0"/>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3" tint="0.39994506668294322"/>
      </left>
      <right/>
      <top style="thin">
        <color theme="3" tint="0.39994506668294322"/>
      </top>
      <bottom/>
      <diagonal/>
    </border>
    <border>
      <left/>
      <right/>
      <top style="thin">
        <color theme="3" tint="0.39994506668294322"/>
      </top>
      <bottom/>
      <diagonal/>
    </border>
    <border>
      <left/>
      <right style="thin">
        <color theme="3" tint="0.39994506668294322"/>
      </right>
      <top style="thin">
        <color theme="3" tint="0.39994506668294322"/>
      </top>
      <bottom/>
      <diagonal/>
    </border>
    <border>
      <left style="thin">
        <color theme="3" tint="0.39994506668294322"/>
      </left>
      <right/>
      <top/>
      <bottom/>
      <diagonal/>
    </border>
    <border>
      <left/>
      <right style="thin">
        <color theme="3" tint="0.39994506668294322"/>
      </right>
      <top/>
      <bottom/>
      <diagonal/>
    </border>
    <border>
      <left style="thin">
        <color theme="3" tint="0.39994506668294322"/>
      </left>
      <right/>
      <top/>
      <bottom style="thin">
        <color theme="3" tint="0.39994506668294322"/>
      </bottom>
      <diagonal/>
    </border>
    <border>
      <left/>
      <right/>
      <top/>
      <bottom style="thin">
        <color theme="3" tint="0.39994506668294322"/>
      </bottom>
      <diagonal/>
    </border>
    <border>
      <left/>
      <right style="thin">
        <color theme="3" tint="0.39994506668294322"/>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right style="medium">
        <color theme="0"/>
      </right>
      <top style="medium">
        <color theme="0"/>
      </top>
      <bottom style="medium">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3" tint="0.39994506668294322"/>
      </left>
      <right style="medium">
        <color theme="0"/>
      </right>
      <top style="medium">
        <color theme="0"/>
      </top>
      <bottom/>
      <diagonal/>
    </border>
    <border>
      <left style="thin">
        <color theme="3" tint="0.39994506668294322"/>
      </left>
      <right style="medium">
        <color theme="0"/>
      </right>
      <top/>
      <bottom style="medium">
        <color theme="0"/>
      </bottom>
      <diagonal/>
    </border>
    <border>
      <left style="thin">
        <color theme="3" tint="0.39994506668294322"/>
      </left>
      <right style="medium">
        <color theme="0"/>
      </right>
      <top style="medium">
        <color theme="0"/>
      </top>
      <bottom style="medium">
        <color theme="0"/>
      </bottom>
      <diagonal/>
    </border>
    <border>
      <left style="thin">
        <color rgb="FF000000"/>
      </left>
      <right style="thin">
        <color theme="3" tint="0.39994506668294322"/>
      </right>
      <top/>
      <bottom/>
      <diagonal/>
    </border>
    <border>
      <left style="thin">
        <color theme="3" tint="0.39994506668294322"/>
      </left>
      <right style="medium">
        <color theme="0"/>
      </right>
      <top style="medium">
        <color theme="0"/>
      </top>
      <bottom style="thin">
        <color theme="3" tint="0.39994506668294322"/>
      </bottom>
      <diagonal/>
    </border>
    <border>
      <left style="medium">
        <color theme="0"/>
      </left>
      <right style="medium">
        <color theme="0"/>
      </right>
      <top style="medium">
        <color theme="0"/>
      </top>
      <bottom style="thin">
        <color theme="3" tint="0.39994506668294322"/>
      </bottom>
      <diagonal/>
    </border>
    <border>
      <left/>
      <right/>
      <top style="thin">
        <color indexed="64"/>
      </top>
      <bottom style="thin">
        <color theme="0" tint="-0.24994659260841701"/>
      </bottom>
      <diagonal/>
    </border>
    <border>
      <left/>
      <right style="thin">
        <color theme="3" tint="0.39994506668294322"/>
      </right>
      <top/>
      <bottom style="thin">
        <color indexed="64"/>
      </bottom>
      <diagonal/>
    </border>
    <border>
      <left/>
      <right/>
      <top style="thin">
        <color indexed="64"/>
      </top>
      <bottom style="thin">
        <color theme="3" tint="0.39994506668294322"/>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double">
        <color theme="0"/>
      </left>
      <right style="double">
        <color theme="0"/>
      </right>
      <top style="double">
        <color theme="0"/>
      </top>
      <bottom/>
      <diagonal/>
    </border>
    <border>
      <left style="double">
        <color theme="0"/>
      </left>
      <right style="thin">
        <color theme="0" tint="-0.34998626667073579"/>
      </right>
      <top style="double">
        <color theme="0"/>
      </top>
      <bottom/>
      <diagonal/>
    </border>
    <border>
      <left/>
      <right/>
      <top style="thin">
        <color theme="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bottom/>
      <diagonal/>
    </border>
    <border>
      <left style="medium">
        <color theme="0"/>
      </left>
      <right/>
      <top style="medium">
        <color theme="0"/>
      </top>
      <bottom style="medium">
        <color theme="0"/>
      </bottom>
      <diagonal/>
    </border>
    <border>
      <left style="thin">
        <color theme="0" tint="-4.9989318521683403E-2"/>
      </left>
      <right style="thin">
        <color indexed="64"/>
      </right>
      <top/>
      <bottom/>
      <diagonal/>
    </border>
    <border>
      <left style="thin">
        <color theme="0" tint="-4.9989318521683403E-2"/>
      </left>
      <right style="thin">
        <color indexed="64"/>
      </right>
      <top/>
      <bottom style="thin">
        <color theme="0" tint="-4.9989318521683403E-2"/>
      </bottom>
      <diagonal/>
    </border>
    <border>
      <left style="thin">
        <color theme="0"/>
      </left>
      <right style="thin">
        <color indexed="64"/>
      </right>
      <top/>
      <bottom style="thin">
        <color theme="0"/>
      </bottom>
      <diagonal/>
    </border>
    <border>
      <left style="thin">
        <color theme="0"/>
      </left>
      <right style="thin">
        <color indexed="64"/>
      </right>
      <top style="thin">
        <color theme="0"/>
      </top>
      <bottom style="thin">
        <color theme="0"/>
      </bottom>
      <diagonal/>
    </border>
    <border>
      <left/>
      <right style="thin">
        <color indexed="64"/>
      </right>
      <top style="thin">
        <color theme="0"/>
      </top>
      <bottom/>
      <diagonal/>
    </border>
    <border>
      <left style="thin">
        <color indexed="64"/>
      </left>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style="thin">
        <color theme="0"/>
      </bottom>
      <diagonal/>
    </border>
    <border>
      <left/>
      <right style="thin">
        <color indexed="64"/>
      </right>
      <top style="thin">
        <color theme="0" tint="-0.24994659260841701"/>
      </top>
      <bottom style="thin">
        <color theme="0"/>
      </bottom>
      <diagonal/>
    </border>
    <border>
      <left style="thin">
        <color indexed="64"/>
      </left>
      <right/>
      <top style="thin">
        <color theme="0" tint="-0.24994659260841701"/>
      </top>
      <bottom style="thin">
        <color indexed="64"/>
      </bottom>
      <diagonal/>
    </border>
    <border>
      <left/>
      <right style="thin">
        <color indexed="64"/>
      </right>
      <top style="thin">
        <color theme="0" tint="-0.24994659260841701"/>
      </top>
      <bottom/>
      <diagonal/>
    </border>
    <border>
      <left style="thin">
        <color indexed="64"/>
      </left>
      <right/>
      <top style="thin">
        <color theme="0"/>
      </top>
      <bottom/>
      <diagonal/>
    </border>
  </borders>
  <cellStyleXfs count="109">
    <xf numFmtId="0" fontId="0" fillId="0" borderId="0"/>
    <xf numFmtId="168" fontId="1" fillId="0" borderId="0" applyFont="0" applyFill="0" applyBorder="0" applyAlignment="0" applyProtection="0"/>
    <xf numFmtId="0" fontId="5" fillId="0" borderId="0" applyNumberForma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6"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8" fillId="0" borderId="0" applyNumberFormat="0" applyFill="0" applyBorder="0" applyAlignment="0" applyProtection="0"/>
    <xf numFmtId="0" fontId="11" fillId="0" borderId="0"/>
    <xf numFmtId="0" fontId="1" fillId="0" borderId="0"/>
    <xf numFmtId="0" fontId="90" fillId="0" borderId="0"/>
    <xf numFmtId="0" fontId="90" fillId="0" borderId="0"/>
    <xf numFmtId="181" fontId="91" fillId="0" borderId="0"/>
    <xf numFmtId="167" fontId="3" fillId="0" borderId="0" applyFont="0" applyFill="0" applyBorder="0" applyAlignment="0" applyProtection="0"/>
    <xf numFmtId="0" fontId="3" fillId="0" borderId="0"/>
    <xf numFmtId="167"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0" fontId="3" fillId="0" borderId="0"/>
  </cellStyleXfs>
  <cellXfs count="1478">
    <xf numFmtId="0" fontId="0" fillId="0" borderId="0" xfId="0"/>
    <xf numFmtId="0" fontId="0" fillId="3" borderId="0" xfId="0" applyFill="1"/>
    <xf numFmtId="0" fontId="0" fillId="2" borderId="0" xfId="0" applyFill="1"/>
    <xf numFmtId="0" fontId="8" fillId="2" borderId="0" xfId="0" applyFont="1" applyFill="1"/>
    <xf numFmtId="0" fontId="7" fillId="2" borderId="0" xfId="0" applyFont="1" applyFill="1"/>
    <xf numFmtId="0" fontId="9" fillId="2" borderId="0" xfId="0" applyFont="1" applyFill="1" applyAlignment="1">
      <alignment vertical="top" wrapText="1"/>
    </xf>
    <xf numFmtId="0" fontId="10" fillId="2" borderId="0" xfId="0" applyFont="1" applyFill="1" applyAlignment="1">
      <alignment vertical="top" wrapText="1"/>
    </xf>
    <xf numFmtId="0" fontId="5" fillId="0" borderId="0" xfId="2"/>
    <xf numFmtId="0" fontId="5" fillId="2" borderId="0" xfId="2" applyFill="1"/>
    <xf numFmtId="0" fontId="11" fillId="2" borderId="0" xfId="0" applyFont="1" applyFill="1" applyBorder="1"/>
    <xf numFmtId="171" fontId="11" fillId="2" borderId="0" xfId="7" applyNumberFormat="1" applyFont="1" applyFill="1" applyBorder="1"/>
    <xf numFmtId="9" fontId="11" fillId="2" borderId="0" xfId="89" applyFont="1" applyFill="1" applyBorder="1"/>
    <xf numFmtId="3" fontId="11" fillId="2" borderId="0" xfId="0" applyNumberFormat="1" applyFont="1" applyFill="1" applyBorder="1"/>
    <xf numFmtId="0" fontId="14" fillId="2" borderId="0" xfId="0" applyFont="1" applyFill="1"/>
    <xf numFmtId="0" fontId="14" fillId="0" borderId="0" xfId="0" applyFont="1"/>
    <xf numFmtId="0" fontId="15" fillId="2" borderId="0" xfId="0" applyFont="1" applyFill="1"/>
    <xf numFmtId="0" fontId="15" fillId="0" borderId="0" xfId="0" applyFont="1"/>
    <xf numFmtId="0" fontId="0" fillId="0" borderId="0" xfId="0"/>
    <xf numFmtId="0" fontId="13" fillId="3" borderId="0" xfId="0" applyFont="1" applyFill="1" applyBorder="1" applyAlignment="1">
      <alignment horizontal="left"/>
    </xf>
    <xf numFmtId="0" fontId="0" fillId="0" borderId="0" xfId="0"/>
    <xf numFmtId="0" fontId="0" fillId="0" borderId="0" xfId="0"/>
    <xf numFmtId="9" fontId="16" fillId="2" borderId="0" xfId="89" applyFont="1" applyFill="1" applyBorder="1" applyAlignment="1"/>
    <xf numFmtId="0" fontId="0" fillId="0" borderId="0" xfId="0"/>
    <xf numFmtId="0" fontId="4" fillId="11" borderId="0" xfId="0" applyFont="1" applyFill="1" applyAlignment="1">
      <alignment horizontal="center" vertical="center"/>
    </xf>
    <xf numFmtId="164" fontId="0" fillId="0" borderId="0" xfId="0" applyNumberFormat="1"/>
    <xf numFmtId="164" fontId="0" fillId="2" borderId="0" xfId="0" applyNumberFormat="1" applyFill="1"/>
    <xf numFmtId="0" fontId="21" fillId="0" borderId="0" xfId="92" applyFont="1" applyBorder="1" applyAlignment="1">
      <alignment horizontal="justify" vertical="center"/>
    </xf>
    <xf numFmtId="0" fontId="22" fillId="0" borderId="17" xfId="92" applyFont="1" applyBorder="1" applyAlignment="1">
      <alignment vertical="center"/>
    </xf>
    <xf numFmtId="0" fontId="21" fillId="0" borderId="17" xfId="92" applyFont="1" applyBorder="1" applyAlignment="1">
      <alignment vertical="center"/>
    </xf>
    <xf numFmtId="0" fontId="22" fillId="0" borderId="0" xfId="92" applyFont="1" applyBorder="1" applyAlignment="1">
      <alignment vertical="center"/>
    </xf>
    <xf numFmtId="0" fontId="21" fillId="0" borderId="0" xfId="92" applyFont="1" applyBorder="1" applyAlignment="1">
      <alignment vertical="center"/>
    </xf>
    <xf numFmtId="0" fontId="20" fillId="0" borderId="17" xfId="92" applyFont="1" applyBorder="1" applyAlignment="1">
      <alignment horizontal="left" vertical="center"/>
    </xf>
    <xf numFmtId="0" fontId="20" fillId="0" borderId="0" xfId="92" applyFont="1" applyBorder="1" applyAlignment="1">
      <alignment horizontal="left" vertical="center"/>
    </xf>
    <xf numFmtId="0" fontId="22" fillId="0" borderId="17" xfId="92" applyFont="1" applyBorder="1" applyAlignment="1">
      <alignment horizontal="left" vertical="center"/>
    </xf>
    <xf numFmtId="0" fontId="25" fillId="0" borderId="17" xfId="92" applyFont="1" applyBorder="1" applyAlignment="1">
      <alignment horizontal="left" vertical="center"/>
    </xf>
    <xf numFmtId="0" fontId="22" fillId="0" borderId="0" xfId="92" applyFont="1" applyBorder="1" applyAlignment="1">
      <alignment horizontal="left" vertical="center"/>
    </xf>
    <xf numFmtId="0" fontId="0" fillId="0" borderId="0" xfId="0"/>
    <xf numFmtId="0" fontId="22" fillId="0" borderId="3" xfId="92" applyFont="1" applyBorder="1" applyAlignment="1">
      <alignment horizontal="left" vertical="center"/>
    </xf>
    <xf numFmtId="0" fontId="20" fillId="0" borderId="3" xfId="92" applyFont="1" applyBorder="1" applyAlignment="1">
      <alignment horizontal="left" vertical="center"/>
    </xf>
    <xf numFmtId="0" fontId="21" fillId="0" borderId="0" xfId="92" applyFont="1" applyBorder="1" applyAlignment="1">
      <alignment horizontal="left" vertical="center"/>
    </xf>
    <xf numFmtId="0" fontId="22" fillId="0" borderId="0" xfId="92" applyFont="1" applyFill="1" applyBorder="1" applyAlignment="1">
      <alignment horizontal="left" vertical="center"/>
    </xf>
    <xf numFmtId="0" fontId="33" fillId="0" borderId="0" xfId="0" applyFont="1"/>
    <xf numFmtId="0" fontId="33" fillId="11" borderId="0" xfId="0" applyFont="1" applyFill="1"/>
    <xf numFmtId="0" fontId="33" fillId="0" borderId="0" xfId="0" applyFont="1" applyFill="1"/>
    <xf numFmtId="0" fontId="33" fillId="3" borderId="0" xfId="0" applyFont="1" applyFill="1"/>
    <xf numFmtId="0" fontId="38" fillId="0" borderId="0" xfId="0" applyFont="1" applyFill="1"/>
    <xf numFmtId="164" fontId="33" fillId="0" borderId="0" xfId="0" applyNumberFormat="1" applyFont="1" applyFill="1"/>
    <xf numFmtId="0" fontId="30" fillId="3" borderId="0" xfId="0" applyFont="1" applyFill="1" applyBorder="1" applyAlignment="1">
      <alignment horizontal="center" vertical="center"/>
    </xf>
    <xf numFmtId="0" fontId="34" fillId="0" borderId="0" xfId="0" applyFont="1" applyFill="1"/>
    <xf numFmtId="0" fontId="33" fillId="3" borderId="0" xfId="0" applyFont="1" applyFill="1" applyAlignment="1">
      <alignment horizontal="center" vertical="center"/>
    </xf>
    <xf numFmtId="169" fontId="33" fillId="0" borderId="0" xfId="3" applyNumberFormat="1" applyFont="1" applyFill="1"/>
    <xf numFmtId="169" fontId="33" fillId="0" borderId="0" xfId="0" applyNumberFormat="1" applyFont="1" applyFill="1"/>
    <xf numFmtId="169" fontId="34" fillId="0" borderId="7" xfId="3" applyNumberFormat="1" applyFont="1" applyFill="1" applyBorder="1"/>
    <xf numFmtId="169" fontId="30" fillId="11" borderId="0" xfId="3" applyNumberFormat="1" applyFont="1" applyFill="1" applyBorder="1"/>
    <xf numFmtId="172" fontId="39" fillId="3" borderId="0" xfId="3" applyNumberFormat="1" applyFont="1" applyFill="1" applyBorder="1" applyAlignment="1">
      <alignment horizontal="center"/>
    </xf>
    <xf numFmtId="0" fontId="40" fillId="0" borderId="0" xfId="0" applyFont="1" applyFill="1"/>
    <xf numFmtId="0" fontId="34" fillId="3" borderId="0" xfId="0" applyFont="1" applyFill="1" applyAlignment="1">
      <alignment horizontal="center" vertical="center"/>
    </xf>
    <xf numFmtId="173" fontId="38" fillId="0" borderId="0" xfId="4" applyNumberFormat="1" applyFont="1" applyFill="1"/>
    <xf numFmtId="169" fontId="33" fillId="0" borderId="0" xfId="3" applyNumberFormat="1" applyFont="1" applyFill="1" applyAlignment="1"/>
    <xf numFmtId="169" fontId="33" fillId="3" borderId="0" xfId="3" applyNumberFormat="1" applyFont="1" applyFill="1" applyAlignment="1">
      <alignment horizontal="center" vertical="center"/>
    </xf>
    <xf numFmtId="169" fontId="34" fillId="0" borderId="0" xfId="3" applyNumberFormat="1" applyFont="1" applyFill="1" applyAlignment="1"/>
    <xf numFmtId="169" fontId="34" fillId="0" borderId="0" xfId="3" applyNumberFormat="1" applyFont="1" applyFill="1" applyAlignment="1">
      <alignment horizontal="left"/>
    </xf>
    <xf numFmtId="169" fontId="34" fillId="0" borderId="0" xfId="3" applyNumberFormat="1" applyFont="1" applyFill="1" applyAlignment="1">
      <alignment horizontal="center" vertical="center"/>
    </xf>
    <xf numFmtId="0" fontId="34" fillId="0" borderId="0" xfId="0" applyFont="1" applyFill="1" applyAlignment="1"/>
    <xf numFmtId="0" fontId="35" fillId="0" borderId="0" xfId="0" applyFont="1" applyFill="1" applyAlignment="1">
      <alignment horizontal="center"/>
    </xf>
    <xf numFmtId="0" fontId="33" fillId="0" borderId="0" xfId="0" applyFont="1" applyBorder="1"/>
    <xf numFmtId="0" fontId="37" fillId="0" borderId="0" xfId="2" applyFont="1" applyBorder="1" applyAlignment="1">
      <alignment horizontal="center"/>
    </xf>
    <xf numFmtId="3" fontId="33" fillId="0" borderId="0" xfId="4" applyNumberFormat="1" applyFont="1" applyFill="1" applyBorder="1" applyAlignment="1">
      <alignment horizontal="center"/>
    </xf>
    <xf numFmtId="0" fontId="34" fillId="3" borderId="9" xfId="0" applyFont="1" applyFill="1" applyBorder="1" applyAlignment="1">
      <alignment horizontal="center" vertical="center"/>
    </xf>
    <xf numFmtId="0" fontId="44" fillId="0" borderId="0" xfId="0" applyFont="1" applyFill="1" applyAlignment="1">
      <alignment horizontal="center"/>
    </xf>
    <xf numFmtId="0" fontId="34" fillId="3" borderId="0" xfId="0" applyFont="1" applyFill="1" applyBorder="1" applyAlignment="1">
      <alignment horizontal="center" vertical="center"/>
    </xf>
    <xf numFmtId="3" fontId="33" fillId="0" borderId="0" xfId="3" applyNumberFormat="1" applyFont="1" applyFill="1" applyBorder="1" applyAlignment="1">
      <alignment horizontal="center"/>
    </xf>
    <xf numFmtId="0" fontId="33" fillId="3" borderId="0" xfId="0" applyFont="1" applyFill="1" applyBorder="1" applyAlignment="1">
      <alignment horizontal="center" vertical="center"/>
    </xf>
    <xf numFmtId="3" fontId="34" fillId="3" borderId="0" xfId="3" applyNumberFormat="1" applyFont="1" applyFill="1" applyBorder="1" applyAlignment="1">
      <alignment horizontal="center"/>
    </xf>
    <xf numFmtId="3" fontId="36" fillId="0" borderId="0" xfId="3" applyNumberFormat="1" applyFont="1" applyFill="1" applyBorder="1" applyAlignment="1">
      <alignment horizontal="center"/>
    </xf>
    <xf numFmtId="0" fontId="29" fillId="11" borderId="0" xfId="0" applyFont="1" applyFill="1" applyBorder="1"/>
    <xf numFmtId="3" fontId="29" fillId="11" borderId="0" xfId="3" applyNumberFormat="1" applyFont="1" applyFill="1" applyBorder="1" applyAlignment="1">
      <alignment horizontal="center"/>
    </xf>
    <xf numFmtId="0" fontId="33" fillId="0" borderId="38" xfId="0" applyFont="1" applyBorder="1"/>
    <xf numFmtId="0" fontId="33" fillId="0" borderId="0" xfId="0" applyFont="1" applyAlignment="1">
      <alignment horizontal="left"/>
    </xf>
    <xf numFmtId="0" fontId="33" fillId="0" borderId="0" xfId="0" applyFont="1" applyAlignment="1">
      <alignment horizontal="center"/>
    </xf>
    <xf numFmtId="0" fontId="33" fillId="11" borderId="44" xfId="0" applyFont="1" applyFill="1" applyBorder="1"/>
    <xf numFmtId="0" fontId="33" fillId="11" borderId="45" xfId="0" applyFont="1" applyFill="1" applyBorder="1"/>
    <xf numFmtId="0" fontId="33" fillId="0" borderId="0" xfId="0" applyFont="1" applyFill="1" applyBorder="1"/>
    <xf numFmtId="0" fontId="33" fillId="0" borderId="48" xfId="0" applyFont="1" applyFill="1" applyBorder="1"/>
    <xf numFmtId="0" fontId="34" fillId="0" borderId="47" xfId="0" applyFont="1" applyFill="1" applyBorder="1"/>
    <xf numFmtId="169" fontId="33" fillId="0" borderId="48" xfId="3" applyNumberFormat="1" applyFont="1" applyFill="1" applyBorder="1"/>
    <xf numFmtId="0" fontId="33" fillId="0" borderId="47" xfId="0" applyFont="1" applyFill="1" applyBorder="1"/>
    <xf numFmtId="164" fontId="33" fillId="0" borderId="0" xfId="4" applyFont="1" applyFill="1" applyBorder="1"/>
    <xf numFmtId="164" fontId="23" fillId="0" borderId="48" xfId="4" applyFont="1" applyFill="1" applyBorder="1"/>
    <xf numFmtId="0" fontId="34" fillId="0" borderId="0" xfId="0" applyFont="1" applyFill="1" applyBorder="1"/>
    <xf numFmtId="169" fontId="34" fillId="0" borderId="49" xfId="3" applyNumberFormat="1" applyFont="1" applyFill="1" applyBorder="1"/>
    <xf numFmtId="169" fontId="23" fillId="0" borderId="48" xfId="3" applyNumberFormat="1" applyFont="1" applyFill="1" applyBorder="1"/>
    <xf numFmtId="169" fontId="30" fillId="11" borderId="50" xfId="3" applyNumberFormat="1" applyFont="1" applyFill="1" applyBorder="1"/>
    <xf numFmtId="172" fontId="39" fillId="3" borderId="48" xfId="3" applyNumberFormat="1" applyFont="1" applyFill="1" applyBorder="1" applyAlignment="1">
      <alignment horizontal="center"/>
    </xf>
    <xf numFmtId="0" fontId="40" fillId="0" borderId="0" xfId="0" applyFont="1" applyFill="1" applyBorder="1"/>
    <xf numFmtId="169" fontId="33" fillId="0" borderId="0" xfId="0" applyNumberFormat="1" applyFont="1" applyFill="1" applyBorder="1"/>
    <xf numFmtId="169" fontId="33" fillId="3" borderId="0" xfId="0" applyNumberFormat="1" applyFont="1" applyFill="1" applyBorder="1" applyAlignment="1">
      <alignment horizontal="center" vertical="center"/>
    </xf>
    <xf numFmtId="169" fontId="30" fillId="11" borderId="48" xfId="3" applyNumberFormat="1" applyFont="1" applyFill="1" applyBorder="1"/>
    <xf numFmtId="0" fontId="33" fillId="0" borderId="48" xfId="0" applyFont="1" applyBorder="1"/>
    <xf numFmtId="164" fontId="33" fillId="0" borderId="48" xfId="4" applyFont="1" applyFill="1" applyBorder="1"/>
    <xf numFmtId="0" fontId="37" fillId="3" borderId="0" xfId="2" applyFont="1" applyFill="1" applyBorder="1" applyAlignment="1">
      <alignment horizontal="center" vertical="center"/>
    </xf>
    <xf numFmtId="0" fontId="23" fillId="3" borderId="52" xfId="0" applyFont="1" applyFill="1" applyBorder="1" applyAlignment="1">
      <alignment horizontal="center" vertical="center"/>
    </xf>
    <xf numFmtId="169" fontId="30" fillId="11" borderId="52" xfId="3" applyNumberFormat="1" applyFont="1" applyFill="1" applyBorder="1"/>
    <xf numFmtId="169" fontId="30" fillId="11" borderId="53" xfId="3" applyNumberFormat="1" applyFont="1" applyFill="1" applyBorder="1"/>
    <xf numFmtId="0" fontId="29" fillId="11" borderId="45" xfId="3" applyNumberFormat="1" applyFont="1" applyFill="1" applyBorder="1" applyAlignment="1">
      <alignment horizontal="center"/>
    </xf>
    <xf numFmtId="0" fontId="29" fillId="11" borderId="46" xfId="3" applyNumberFormat="1" applyFont="1" applyFill="1" applyBorder="1" applyAlignment="1">
      <alignment horizontal="center"/>
    </xf>
    <xf numFmtId="0" fontId="36" fillId="0" borderId="0" xfId="0" applyFont="1" applyAlignment="1">
      <alignment vertical="center"/>
    </xf>
    <xf numFmtId="0" fontId="36" fillId="0" borderId="0" xfId="0" applyFont="1" applyBorder="1" applyAlignment="1">
      <alignment vertical="center"/>
    </xf>
    <xf numFmtId="0" fontId="30" fillId="11" borderId="12" xfId="0" applyFont="1" applyFill="1" applyBorder="1" applyAlignment="1">
      <alignment vertical="center"/>
    </xf>
    <xf numFmtId="0" fontId="30" fillId="11" borderId="9" xfId="0" applyFont="1" applyFill="1" applyBorder="1" applyAlignment="1">
      <alignment vertical="center"/>
    </xf>
    <xf numFmtId="0" fontId="30" fillId="11" borderId="14" xfId="0" applyFont="1" applyFill="1" applyBorder="1" applyAlignment="1">
      <alignment vertical="center"/>
    </xf>
    <xf numFmtId="0" fontId="30" fillId="0" borderId="0" xfId="0" applyFont="1"/>
    <xf numFmtId="0" fontId="37" fillId="0" borderId="0" xfId="2" applyFont="1"/>
    <xf numFmtId="0" fontId="36" fillId="0" borderId="0" xfId="0" applyFont="1" applyAlignment="1">
      <alignment horizontal="center" vertical="center"/>
    </xf>
    <xf numFmtId="0" fontId="30" fillId="11" borderId="0" xfId="0" applyFont="1" applyFill="1" applyBorder="1" applyAlignment="1">
      <alignment horizontal="left" vertical="center"/>
    </xf>
    <xf numFmtId="0" fontId="33" fillId="0" borderId="13" xfId="0" applyFont="1" applyBorder="1" applyAlignment="1">
      <alignment horizontal="justify" vertical="justify"/>
    </xf>
    <xf numFmtId="0" fontId="33" fillId="0" borderId="3" xfId="0" applyFont="1" applyBorder="1" applyAlignment="1">
      <alignment horizontal="justify" vertical="justify"/>
    </xf>
    <xf numFmtId="0" fontId="33" fillId="0" borderId="8" xfId="0" applyFont="1" applyBorder="1" applyAlignment="1">
      <alignment horizontal="justify" vertical="justify"/>
    </xf>
    <xf numFmtId="0" fontId="33" fillId="0" borderId="0" xfId="0" applyFont="1" applyAlignment="1">
      <alignment horizontal="justify" vertical="justify"/>
    </xf>
    <xf numFmtId="0" fontId="36" fillId="0" borderId="0" xfId="0" applyFont="1" applyFill="1" applyAlignment="1">
      <alignment vertical="center"/>
    </xf>
    <xf numFmtId="0" fontId="23" fillId="0" borderId="0" xfId="0" applyFont="1" applyFill="1"/>
    <xf numFmtId="0" fontId="33" fillId="0" borderId="0" xfId="0" applyFont="1" applyAlignment="1">
      <alignment horizontal="left" vertical="top" wrapText="1"/>
    </xf>
    <xf numFmtId="0" fontId="33" fillId="2" borderId="0" xfId="0" applyFont="1" applyFill="1" applyBorder="1"/>
    <xf numFmtId="0" fontId="33" fillId="0" borderId="0" xfId="0" applyFont="1" applyAlignment="1">
      <alignment horizontal="justify" vertical="center"/>
    </xf>
    <xf numFmtId="0" fontId="40" fillId="0" borderId="0" xfId="0" applyFont="1"/>
    <xf numFmtId="0" fontId="33" fillId="0" borderId="0" xfId="0" applyFont="1" applyBorder="1"/>
    <xf numFmtId="0" fontId="33" fillId="0" borderId="0" xfId="0" applyFont="1" applyFill="1" applyBorder="1" applyAlignment="1">
      <alignment horizontal="justify" vertical="justify" wrapText="1"/>
    </xf>
    <xf numFmtId="0" fontId="33" fillId="0" borderId="0" xfId="0" applyFont="1" applyFill="1" applyBorder="1" applyAlignment="1">
      <alignment horizontal="justify" vertical="justify"/>
    </xf>
    <xf numFmtId="0" fontId="48" fillId="0" borderId="0" xfId="0" applyFont="1" applyFill="1"/>
    <xf numFmtId="0" fontId="48" fillId="2" borderId="0" xfId="0" applyFont="1" applyFill="1"/>
    <xf numFmtId="0" fontId="50" fillId="0" borderId="0" xfId="0" applyFont="1" applyFill="1" applyAlignment="1">
      <alignment vertical="center"/>
    </xf>
    <xf numFmtId="0" fontId="47" fillId="11" borderId="44" xfId="0" applyFont="1" applyFill="1" applyBorder="1" applyAlignment="1">
      <alignment vertical="center"/>
    </xf>
    <xf numFmtId="0" fontId="40" fillId="11" borderId="45" xfId="0" applyFont="1" applyFill="1" applyBorder="1"/>
    <xf numFmtId="0" fontId="40" fillId="11" borderId="46" xfId="0" applyFont="1" applyFill="1" applyBorder="1"/>
    <xf numFmtId="0" fontId="23" fillId="0" borderId="47" xfId="0" applyFont="1" applyBorder="1" applyAlignment="1">
      <alignment vertical="center"/>
    </xf>
    <xf numFmtId="0" fontId="45" fillId="0" borderId="47" xfId="0" applyFont="1" applyBorder="1"/>
    <xf numFmtId="0" fontId="45" fillId="0" borderId="0" xfId="0" applyFont="1" applyBorder="1"/>
    <xf numFmtId="0" fontId="33" fillId="0" borderId="0" xfId="0" applyFont="1" applyBorder="1" applyAlignment="1">
      <alignment horizontal="left" vertical="center" wrapText="1"/>
    </xf>
    <xf numFmtId="0" fontId="33" fillId="0" borderId="48" xfId="0" applyFont="1" applyBorder="1" applyAlignment="1">
      <alignment horizontal="left" vertical="center" wrapText="1"/>
    </xf>
    <xf numFmtId="0" fontId="33" fillId="0" borderId="47" xfId="0" applyFont="1" applyBorder="1" applyAlignment="1">
      <alignment horizontal="justify" vertical="justify" wrapText="1"/>
    </xf>
    <xf numFmtId="0" fontId="33" fillId="0" borderId="0" xfId="0" applyFont="1" applyBorder="1" applyAlignment="1">
      <alignment horizontal="justify" vertical="justify" wrapText="1"/>
    </xf>
    <xf numFmtId="0" fontId="33" fillId="0" borderId="48" xfId="0" applyFont="1" applyBorder="1" applyAlignment="1">
      <alignment horizontal="justify" vertical="justify" wrapText="1"/>
    </xf>
    <xf numFmtId="0" fontId="33" fillId="0" borderId="51" xfId="0" applyFont="1" applyBorder="1" applyAlignment="1">
      <alignment horizontal="left" vertical="center" wrapText="1"/>
    </xf>
    <xf numFmtId="0" fontId="33" fillId="0" borderId="52" xfId="0" applyFont="1" applyBorder="1" applyAlignment="1">
      <alignment horizontal="left" vertical="center" wrapText="1"/>
    </xf>
    <xf numFmtId="0" fontId="33" fillId="0" borderId="53" xfId="0" applyFont="1" applyBorder="1" applyAlignment="1">
      <alignment horizontal="left" vertical="center" wrapText="1"/>
    </xf>
    <xf numFmtId="0" fontId="48" fillId="2" borderId="47" xfId="0" applyFont="1" applyFill="1" applyBorder="1" applyAlignment="1">
      <alignment horizontal="justify" vertical="justify"/>
    </xf>
    <xf numFmtId="0" fontId="49" fillId="5" borderId="0" xfId="0" applyFont="1" applyFill="1" applyBorder="1" applyAlignment="1">
      <alignment horizontal="justify" vertical="justify"/>
    </xf>
    <xf numFmtId="0" fontId="48" fillId="2" borderId="0" xfId="0" applyFont="1" applyFill="1" applyBorder="1" applyAlignment="1">
      <alignment horizontal="justify" vertical="justify"/>
    </xf>
    <xf numFmtId="0" fontId="48" fillId="2" borderId="48" xfId="0" applyFont="1" applyFill="1" applyBorder="1" applyAlignment="1">
      <alignment horizontal="justify" vertical="justify"/>
    </xf>
    <xf numFmtId="0" fontId="48" fillId="0" borderId="0" xfId="0" applyFont="1" applyFill="1" applyBorder="1" applyAlignment="1">
      <alignment horizontal="justify" vertical="justify"/>
    </xf>
    <xf numFmtId="0" fontId="48" fillId="0" borderId="48" xfId="0" applyFont="1" applyFill="1" applyBorder="1" applyAlignment="1">
      <alignment horizontal="justify" vertical="justify"/>
    </xf>
    <xf numFmtId="0" fontId="36" fillId="2" borderId="47" xfId="0" applyFont="1" applyFill="1" applyBorder="1" applyAlignment="1">
      <alignment horizontal="justify" vertical="justify"/>
    </xf>
    <xf numFmtId="0" fontId="33" fillId="0" borderId="47" xfId="0" applyFont="1" applyFill="1" applyBorder="1" applyAlignment="1">
      <alignment horizontal="justify" vertical="justify"/>
    </xf>
    <xf numFmtId="0" fontId="33" fillId="0" borderId="48" xfId="0" applyFont="1" applyFill="1" applyBorder="1" applyAlignment="1">
      <alignment horizontal="justify" vertical="justify"/>
    </xf>
    <xf numFmtId="0" fontId="36" fillId="0" borderId="47" xfId="0" applyFont="1" applyFill="1" applyBorder="1" applyAlignment="1">
      <alignment horizontal="justify" vertical="justify" wrapText="1"/>
    </xf>
    <xf numFmtId="0" fontId="36" fillId="0" borderId="0" xfId="0" applyFont="1" applyFill="1" applyBorder="1" applyAlignment="1">
      <alignment horizontal="justify" vertical="justify" wrapText="1"/>
    </xf>
    <xf numFmtId="0" fontId="36" fillId="0" borderId="48" xfId="0" applyFont="1" applyFill="1" applyBorder="1" applyAlignment="1">
      <alignment horizontal="justify" vertical="justify" wrapText="1"/>
    </xf>
    <xf numFmtId="0" fontId="33" fillId="0" borderId="47" xfId="0" applyFont="1" applyBorder="1" applyAlignment="1">
      <alignment horizontal="justify" vertical="justify"/>
    </xf>
    <xf numFmtId="0" fontId="0" fillId="0" borderId="0" xfId="0" applyBorder="1" applyAlignment="1">
      <alignment horizontal="justify" vertical="justify"/>
    </xf>
    <xf numFmtId="0" fontId="33" fillId="0" borderId="47" xfId="0" applyFont="1" applyFill="1" applyBorder="1" applyAlignment="1">
      <alignment horizontal="justify" vertical="justify" wrapText="1"/>
    </xf>
    <xf numFmtId="0" fontId="33" fillId="0" borderId="48" xfId="0" applyFont="1" applyFill="1" applyBorder="1" applyAlignment="1">
      <alignment horizontal="justify" vertical="justify" wrapText="1"/>
    </xf>
    <xf numFmtId="0" fontId="50" fillId="9" borderId="0" xfId="0" applyFont="1" applyFill="1" applyBorder="1" applyAlignment="1">
      <alignment horizontal="justify" vertical="justify"/>
    </xf>
    <xf numFmtId="164" fontId="24" fillId="9" borderId="0" xfId="4" applyFont="1" applyFill="1" applyBorder="1" applyAlignment="1">
      <alignment horizontal="justify" vertical="justify"/>
    </xf>
    <xf numFmtId="0" fontId="33" fillId="0" borderId="0" xfId="0" applyFont="1" applyBorder="1"/>
    <xf numFmtId="0" fontId="33" fillId="0" borderId="0" xfId="0" applyFont="1" applyBorder="1" applyAlignment="1">
      <alignment horizontal="left"/>
    </xf>
    <xf numFmtId="0" fontId="33" fillId="0" borderId="47" xfId="0" applyFont="1" applyBorder="1" applyAlignment="1">
      <alignment horizontal="justify" vertical="justify"/>
    </xf>
    <xf numFmtId="0" fontId="33" fillId="0" borderId="0" xfId="0" applyFont="1" applyFill="1" applyAlignment="1">
      <alignment vertical="center"/>
    </xf>
    <xf numFmtId="0" fontId="33" fillId="0" borderId="51" xfId="0" applyFont="1" applyBorder="1" applyAlignment="1">
      <alignment horizontal="justify" vertical="justify" wrapText="1"/>
    </xf>
    <xf numFmtId="0" fontId="33" fillId="0" borderId="52" xfId="0" applyFont="1" applyBorder="1" applyAlignment="1">
      <alignment horizontal="justify" vertical="justify" wrapText="1"/>
    </xf>
    <xf numFmtId="0" fontId="27" fillId="0" borderId="0" xfId="0" applyFont="1"/>
    <xf numFmtId="0" fontId="23" fillId="0" borderId="0" xfId="92" applyFont="1" applyBorder="1"/>
    <xf numFmtId="0" fontId="23" fillId="0" borderId="0" xfId="92" applyFont="1"/>
    <xf numFmtId="0" fontId="21" fillId="0" borderId="0" xfId="92" applyFont="1" applyBorder="1" applyAlignment="1">
      <alignment horizontal="center"/>
    </xf>
    <xf numFmtId="0" fontId="21" fillId="0" borderId="0" xfId="92" applyFont="1" applyBorder="1" applyAlignment="1">
      <alignment horizontal="right" vertical="center"/>
    </xf>
    <xf numFmtId="0" fontId="23" fillId="0" borderId="17" xfId="92" applyFont="1" applyBorder="1"/>
    <xf numFmtId="0" fontId="55" fillId="0" borderId="17" xfId="2" applyFont="1" applyBorder="1" applyAlignment="1">
      <alignment horizontal="left" vertical="center"/>
    </xf>
    <xf numFmtId="0" fontId="55" fillId="0" borderId="0" xfId="2" applyFont="1" applyBorder="1" applyAlignment="1">
      <alignment horizontal="left" vertical="center"/>
    </xf>
    <xf numFmtId="0" fontId="46" fillId="0" borderId="3" xfId="0" applyFont="1" applyBorder="1" applyAlignment="1">
      <alignment horizontal="left" vertical="center"/>
    </xf>
    <xf numFmtId="0" fontId="55" fillId="0" borderId="3" xfId="2" applyFont="1" applyBorder="1" applyAlignment="1">
      <alignment horizontal="left" vertical="center"/>
    </xf>
    <xf numFmtId="0" fontId="27" fillId="0" borderId="44" xfId="0" applyFont="1" applyBorder="1"/>
    <xf numFmtId="0" fontId="22" fillId="0" borderId="45" xfId="92" applyFont="1" applyBorder="1" applyAlignment="1">
      <alignment horizontal="left" vertical="center"/>
    </xf>
    <xf numFmtId="0" fontId="55" fillId="0" borderId="45" xfId="2" applyFont="1" applyBorder="1" applyAlignment="1">
      <alignment horizontal="left" vertical="center"/>
    </xf>
    <xf numFmtId="0" fontId="20" fillId="0" borderId="45" xfId="92" applyFont="1" applyBorder="1" applyAlignment="1">
      <alignment horizontal="left" vertical="center"/>
    </xf>
    <xf numFmtId="0" fontId="20" fillId="0" borderId="48" xfId="92" applyFont="1" applyBorder="1" applyAlignment="1">
      <alignment horizontal="left" vertical="center"/>
    </xf>
    <xf numFmtId="0" fontId="27" fillId="0" borderId="47" xfId="0" applyFont="1" applyBorder="1"/>
    <xf numFmtId="0" fontId="46" fillId="0" borderId="47" xfId="0" applyFont="1" applyBorder="1" applyAlignment="1">
      <alignment vertical="center"/>
    </xf>
    <xf numFmtId="0" fontId="46" fillId="0" borderId="47" xfId="0" applyFont="1" applyBorder="1" applyAlignment="1">
      <alignment horizontal="right" vertical="center"/>
    </xf>
    <xf numFmtId="0" fontId="46" fillId="0" borderId="0" xfId="0" applyFont="1" applyBorder="1" applyAlignment="1">
      <alignment horizontal="left" vertical="center"/>
    </xf>
    <xf numFmtId="0" fontId="27" fillId="0" borderId="51" xfId="0" applyFont="1" applyBorder="1"/>
    <xf numFmtId="0" fontId="31" fillId="0" borderId="52" xfId="0" applyFont="1" applyBorder="1" applyAlignment="1"/>
    <xf numFmtId="0" fontId="37" fillId="0" borderId="52" xfId="2" applyFont="1" applyBorder="1" applyAlignment="1">
      <alignment vertical="center"/>
    </xf>
    <xf numFmtId="0" fontId="32" fillId="0" borderId="52" xfId="92" applyFont="1" applyBorder="1" applyAlignment="1">
      <alignment vertical="center"/>
    </xf>
    <xf numFmtId="0" fontId="20" fillId="0" borderId="52" xfId="92" applyFont="1" applyBorder="1" applyAlignment="1">
      <alignment horizontal="left" vertical="center"/>
    </xf>
    <xf numFmtId="0" fontId="20" fillId="0" borderId="53" xfId="92" applyFont="1" applyBorder="1" applyAlignment="1">
      <alignment horizontal="left" vertical="center"/>
    </xf>
    <xf numFmtId="0" fontId="27" fillId="0" borderId="0" xfId="0" applyFont="1" applyBorder="1"/>
    <xf numFmtId="0" fontId="21" fillId="0" borderId="45" xfId="92" applyFont="1" applyBorder="1" applyAlignment="1">
      <alignment horizontal="justify" vertical="center"/>
    </xf>
    <xf numFmtId="0" fontId="23" fillId="0" borderId="45" xfId="92" applyFont="1" applyBorder="1"/>
    <xf numFmtId="0" fontId="27" fillId="0" borderId="45" xfId="0" applyFont="1" applyBorder="1"/>
    <xf numFmtId="0" fontId="27" fillId="0" borderId="46" xfId="0" applyFont="1" applyBorder="1"/>
    <xf numFmtId="0" fontId="27" fillId="0" borderId="47" xfId="0" applyFont="1" applyBorder="1" applyAlignment="1">
      <alignment horizontal="right"/>
    </xf>
    <xf numFmtId="0" fontId="27" fillId="0" borderId="48" xfId="0" applyFont="1" applyBorder="1"/>
    <xf numFmtId="0" fontId="46" fillId="0" borderId="51" xfId="0" applyFont="1" applyBorder="1" applyAlignment="1">
      <alignment vertical="center"/>
    </xf>
    <xf numFmtId="0" fontId="22" fillId="0" borderId="52" xfId="92" applyFont="1" applyBorder="1" applyAlignment="1">
      <alignment horizontal="left" vertical="center"/>
    </xf>
    <xf numFmtId="0" fontId="55" fillId="0" borderId="52" xfId="2" applyFont="1" applyBorder="1" applyAlignment="1">
      <alignment horizontal="left" vertical="center"/>
    </xf>
    <xf numFmtId="0" fontId="27" fillId="0" borderId="53" xfId="0" applyFont="1" applyBorder="1"/>
    <xf numFmtId="0" fontId="27" fillId="0" borderId="0" xfId="0" applyFont="1" applyBorder="1" applyAlignment="1">
      <alignment horizontal="right" vertical="center"/>
    </xf>
    <xf numFmtId="0" fontId="57" fillId="0" borderId="0" xfId="0" applyFont="1" applyBorder="1" applyAlignment="1">
      <alignment vertical="center"/>
    </xf>
    <xf numFmtId="0" fontId="27" fillId="0" borderId="0" xfId="0" applyFont="1" applyBorder="1" applyAlignment="1">
      <alignment horizontal="right"/>
    </xf>
    <xf numFmtId="0" fontId="46" fillId="0" borderId="0" xfId="0" applyFont="1" applyBorder="1" applyAlignment="1">
      <alignment horizontal="left"/>
    </xf>
    <xf numFmtId="0" fontId="27" fillId="0" borderId="52" xfId="0" applyFont="1" applyBorder="1"/>
    <xf numFmtId="0" fontId="55" fillId="0" borderId="0" xfId="2" applyFont="1"/>
    <xf numFmtId="0" fontId="31" fillId="0" borderId="0" xfId="0" applyFont="1" applyAlignment="1">
      <alignment vertical="center"/>
    </xf>
    <xf numFmtId="0" fontId="53" fillId="3" borderId="0" xfId="32" applyFont="1" applyFill="1" applyBorder="1" applyAlignment="1">
      <alignment horizontal="center"/>
    </xf>
    <xf numFmtId="0" fontId="30" fillId="11" borderId="31" xfId="0" applyFont="1" applyFill="1" applyBorder="1" applyAlignment="1">
      <alignment horizontal="center"/>
    </xf>
    <xf numFmtId="14" fontId="61" fillId="3" borderId="31" xfId="34" applyNumberFormat="1" applyFont="1" applyFill="1" applyBorder="1" applyAlignment="1">
      <alignment horizontal="center"/>
    </xf>
    <xf numFmtId="3" fontId="23" fillId="3" borderId="31" xfId="34" applyNumberFormat="1" applyFont="1" applyFill="1" applyBorder="1"/>
    <xf numFmtId="0" fontId="23" fillId="3" borderId="0" xfId="34" applyFont="1" applyFill="1" applyBorder="1"/>
    <xf numFmtId="0" fontId="33" fillId="2" borderId="0" xfId="0" applyFont="1" applyFill="1"/>
    <xf numFmtId="0" fontId="37" fillId="2" borderId="0" xfId="2" applyFont="1" applyFill="1"/>
    <xf numFmtId="0" fontId="30" fillId="11" borderId="23" xfId="0" applyFont="1" applyFill="1" applyBorder="1" applyAlignment="1">
      <alignment horizontal="center" vertical="center"/>
    </xf>
    <xf numFmtId="0" fontId="30" fillId="11" borderId="0" xfId="0" applyFont="1" applyFill="1" applyBorder="1" applyAlignment="1">
      <alignment horizontal="center" vertical="center"/>
    </xf>
    <xf numFmtId="169" fontId="33" fillId="2" borderId="24" xfId="3" applyNumberFormat="1" applyFont="1" applyFill="1" applyBorder="1"/>
    <xf numFmtId="169" fontId="30" fillId="11" borderId="25" xfId="8" applyNumberFormat="1" applyFont="1" applyFill="1" applyBorder="1"/>
    <xf numFmtId="0" fontId="30" fillId="11" borderId="26" xfId="0" applyFont="1" applyFill="1" applyBorder="1" applyAlignment="1">
      <alignment horizontal="center" vertical="center"/>
    </xf>
    <xf numFmtId="0" fontId="33" fillId="0" borderId="27" xfId="0" applyFont="1" applyBorder="1"/>
    <xf numFmtId="169" fontId="30" fillId="11" borderId="28" xfId="8" applyNumberFormat="1" applyFont="1" applyFill="1" applyBorder="1"/>
    <xf numFmtId="0" fontId="30" fillId="11" borderId="0" xfId="0" applyFont="1" applyFill="1" applyAlignment="1">
      <alignment vertical="center"/>
    </xf>
    <xf numFmtId="0" fontId="33" fillId="3" borderId="0" xfId="0" applyFont="1" applyFill="1" applyAlignment="1"/>
    <xf numFmtId="0" fontId="36" fillId="3" borderId="0" xfId="0" applyFont="1" applyFill="1"/>
    <xf numFmtId="169" fontId="33" fillId="3" borderId="0" xfId="0" applyNumberFormat="1" applyFont="1" applyFill="1"/>
    <xf numFmtId="0" fontId="30" fillId="11" borderId="0" xfId="27" quotePrefix="1" applyNumberFormat="1" applyFont="1" applyFill="1" applyBorder="1" applyAlignment="1">
      <alignment horizontal="center"/>
    </xf>
    <xf numFmtId="171" fontId="23" fillId="0" borderId="0" xfId="6" applyNumberFormat="1" applyFont="1" applyFill="1" applyBorder="1"/>
    <xf numFmtId="0" fontId="33" fillId="3" borderId="0" xfId="0" applyFont="1" applyFill="1" applyBorder="1"/>
    <xf numFmtId="171" fontId="23" fillId="3" borderId="0" xfId="3" applyNumberFormat="1" applyFont="1" applyFill="1" applyBorder="1"/>
    <xf numFmtId="171" fontId="23" fillId="0" borderId="0" xfId="3" applyNumberFormat="1" applyFont="1" applyFill="1" applyBorder="1"/>
    <xf numFmtId="175" fontId="31" fillId="10" borderId="0" xfId="90" applyNumberFormat="1" applyFont="1" applyFill="1" applyBorder="1" applyAlignment="1">
      <alignment vertical="center" wrapText="1"/>
    </xf>
    <xf numFmtId="171" fontId="30" fillId="11" borderId="4" xfId="3" applyNumberFormat="1" applyFont="1" applyFill="1" applyBorder="1"/>
    <xf numFmtId="171" fontId="34" fillId="3" borderId="0" xfId="3" applyNumberFormat="1" applyFont="1" applyFill="1" applyBorder="1"/>
    <xf numFmtId="169" fontId="34" fillId="3" borderId="0" xfId="10" applyNumberFormat="1" applyFont="1" applyFill="1" applyBorder="1"/>
    <xf numFmtId="0" fontId="37" fillId="3" borderId="0" xfId="2" applyFont="1" applyFill="1"/>
    <xf numFmtId="0" fontId="38" fillId="2" borderId="0" xfId="0" applyFont="1" applyFill="1"/>
    <xf numFmtId="0" fontId="23" fillId="2" borderId="0" xfId="0" applyFont="1" applyFill="1"/>
    <xf numFmtId="0" fontId="38" fillId="0" borderId="0" xfId="0" applyFont="1" applyAlignment="1">
      <alignment horizontal="justify" vertical="center"/>
    </xf>
    <xf numFmtId="0" fontId="38" fillId="3" borderId="0" xfId="0" applyFont="1" applyFill="1"/>
    <xf numFmtId="0" fontId="30" fillId="11" borderId="0" xfId="0" applyFont="1" applyFill="1" applyBorder="1" applyAlignment="1">
      <alignment vertical="center"/>
    </xf>
    <xf numFmtId="0" fontId="30" fillId="3" borderId="0" xfId="0" applyFont="1" applyFill="1" applyBorder="1" applyAlignment="1">
      <alignment vertical="center"/>
    </xf>
    <xf numFmtId="0" fontId="33" fillId="3" borderId="12" xfId="0" applyFont="1" applyFill="1" applyBorder="1"/>
    <xf numFmtId="0" fontId="33" fillId="3" borderId="11" xfId="0" applyFont="1" applyFill="1" applyBorder="1"/>
    <xf numFmtId="164" fontId="33" fillId="3" borderId="11" xfId="4" applyFont="1" applyFill="1" applyBorder="1"/>
    <xf numFmtId="0" fontId="30" fillId="11" borderId="1" xfId="0" applyFont="1" applyFill="1" applyBorder="1" applyAlignment="1">
      <alignment horizontal="center" vertical="center" wrapText="1"/>
    </xf>
    <xf numFmtId="0" fontId="33" fillId="3" borderId="5" xfId="0" applyFont="1" applyFill="1" applyBorder="1"/>
    <xf numFmtId="0" fontId="33" fillId="3" borderId="10" xfId="0" applyFont="1" applyFill="1" applyBorder="1"/>
    <xf numFmtId="0" fontId="33" fillId="3" borderId="6" xfId="0" applyFont="1" applyFill="1" applyBorder="1"/>
    <xf numFmtId="0" fontId="33" fillId="3" borderId="2" xfId="0" applyFont="1" applyFill="1" applyBorder="1"/>
    <xf numFmtId="170" fontId="33" fillId="0" borderId="1" xfId="3" applyNumberFormat="1" applyFont="1" applyFill="1" applyBorder="1"/>
    <xf numFmtId="0" fontId="33" fillId="3" borderId="1" xfId="0" applyFont="1" applyFill="1" applyBorder="1"/>
    <xf numFmtId="164" fontId="33" fillId="3" borderId="10" xfId="4" applyFont="1" applyFill="1" applyBorder="1"/>
    <xf numFmtId="170" fontId="33" fillId="3" borderId="7" xfId="3" applyNumberFormat="1" applyFont="1" applyFill="1" applyBorder="1"/>
    <xf numFmtId="0" fontId="23" fillId="3" borderId="1" xfId="0" applyFont="1" applyFill="1" applyBorder="1"/>
    <xf numFmtId="171" fontId="23" fillId="3" borderId="1" xfId="3" applyNumberFormat="1" applyFont="1" applyFill="1" applyBorder="1"/>
    <xf numFmtId="0" fontId="33" fillId="3" borderId="2" xfId="0" applyFont="1" applyFill="1" applyBorder="1" applyAlignment="1"/>
    <xf numFmtId="0" fontId="33" fillId="3" borderId="7" xfId="0" applyFont="1" applyFill="1" applyBorder="1" applyAlignment="1"/>
    <xf numFmtId="0" fontId="33" fillId="3" borderId="9" xfId="0" applyFont="1" applyFill="1" applyBorder="1"/>
    <xf numFmtId="169" fontId="33" fillId="3" borderId="6" xfId="3" applyNumberFormat="1" applyFont="1" applyFill="1" applyBorder="1"/>
    <xf numFmtId="0" fontId="30" fillId="11" borderId="1" xfId="0" applyFont="1" applyFill="1" applyBorder="1"/>
    <xf numFmtId="0" fontId="33" fillId="0" borderId="0" xfId="0" applyFont="1" applyFill="1" applyBorder="1" applyAlignment="1"/>
    <xf numFmtId="0" fontId="63" fillId="3" borderId="1" xfId="0" applyFont="1" applyFill="1" applyBorder="1"/>
    <xf numFmtId="0" fontId="33" fillId="0" borderId="1" xfId="0" applyFont="1" applyFill="1" applyBorder="1" applyAlignment="1">
      <alignment horizontal="center"/>
    </xf>
    <xf numFmtId="0" fontId="33" fillId="3" borderId="1" xfId="0" applyFont="1" applyFill="1" applyBorder="1" applyAlignment="1">
      <alignment horizontal="center"/>
    </xf>
    <xf numFmtId="0" fontId="33" fillId="3" borderId="13" xfId="0" applyFont="1" applyFill="1" applyBorder="1"/>
    <xf numFmtId="0" fontId="33" fillId="3" borderId="16" xfId="0" applyFont="1" applyFill="1" applyBorder="1"/>
    <xf numFmtId="0" fontId="30" fillId="11" borderId="16" xfId="0" applyFont="1" applyFill="1" applyBorder="1"/>
    <xf numFmtId="164" fontId="30" fillId="11" borderId="16" xfId="4" applyFont="1" applyFill="1" applyBorder="1"/>
    <xf numFmtId="164" fontId="30" fillId="11" borderId="8" xfId="4" applyFont="1" applyFill="1" applyBorder="1"/>
    <xf numFmtId="0" fontId="30" fillId="11" borderId="30" xfId="27" quotePrefix="1" applyNumberFormat="1" applyFont="1" applyFill="1" applyBorder="1" applyAlignment="1">
      <alignment horizontal="center"/>
    </xf>
    <xf numFmtId="169" fontId="30" fillId="11" borderId="30" xfId="10" applyNumberFormat="1" applyFont="1" applyFill="1" applyBorder="1"/>
    <xf numFmtId="0" fontId="33" fillId="2" borderId="2" xfId="0" applyFont="1" applyFill="1" applyBorder="1" applyAlignment="1"/>
    <xf numFmtId="0" fontId="33" fillId="2" borderId="15" xfId="0" applyFont="1" applyFill="1" applyBorder="1" applyAlignment="1"/>
    <xf numFmtId="0" fontId="30" fillId="3" borderId="0" xfId="0" applyFont="1" applyFill="1" applyAlignment="1">
      <alignment horizontal="left" vertical="center"/>
    </xf>
    <xf numFmtId="0" fontId="30" fillId="11" borderId="0" xfId="0" applyFont="1" applyFill="1" applyAlignment="1">
      <alignment horizontal="center" vertical="center"/>
    </xf>
    <xf numFmtId="0" fontId="23" fillId="2" borderId="0" xfId="0" applyFont="1" applyFill="1" applyAlignment="1">
      <alignment horizontal="center"/>
    </xf>
    <xf numFmtId="0" fontId="36" fillId="2" borderId="0" xfId="0" applyFont="1" applyFill="1"/>
    <xf numFmtId="0" fontId="30" fillId="11" borderId="3" xfId="27" quotePrefix="1" applyNumberFormat="1" applyFont="1" applyFill="1" applyBorder="1" applyAlignment="1">
      <alignment horizontal="right"/>
    </xf>
    <xf numFmtId="0" fontId="33" fillId="2" borderId="11" xfId="0" applyFont="1" applyFill="1" applyBorder="1" applyAlignment="1">
      <alignment vertical="center" wrapText="1"/>
    </xf>
    <xf numFmtId="0" fontId="33" fillId="2" borderId="1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0" borderId="1" xfId="0" applyFont="1" applyBorder="1" applyAlignment="1">
      <alignment horizontal="center" vertical="center" wrapText="1"/>
    </xf>
    <xf numFmtId="169" fontId="33" fillId="0" borderId="1" xfId="3" applyNumberFormat="1" applyFont="1" applyBorder="1" applyAlignment="1">
      <alignment horizontal="center" vertical="center" wrapText="1"/>
    </xf>
    <xf numFmtId="177" fontId="33" fillId="0" borderId="1" xfId="89" applyNumberFormat="1" applyFont="1" applyBorder="1" applyAlignment="1">
      <alignment horizontal="center" vertical="center" wrapText="1"/>
    </xf>
    <xf numFmtId="169" fontId="64" fillId="0" borderId="1" xfId="3" applyNumberFormat="1" applyFont="1" applyBorder="1" applyAlignment="1">
      <alignment horizontal="center" vertical="center" wrapText="1"/>
    </xf>
    <xf numFmtId="0" fontId="33" fillId="2" borderId="1" xfId="0" applyFont="1" applyFill="1" applyBorder="1"/>
    <xf numFmtId="0" fontId="30" fillId="11" borderId="44" xfId="0" applyFont="1" applyFill="1" applyBorder="1" applyAlignment="1"/>
    <xf numFmtId="0" fontId="30" fillId="11" borderId="45" xfId="0" applyFont="1" applyFill="1" applyBorder="1" applyAlignment="1"/>
    <xf numFmtId="0" fontId="30" fillId="11" borderId="46" xfId="0" applyFont="1" applyFill="1" applyBorder="1" applyAlignment="1"/>
    <xf numFmtId="0" fontId="59" fillId="3" borderId="47" xfId="0" applyFont="1" applyFill="1" applyBorder="1" applyAlignment="1"/>
    <xf numFmtId="0" fontId="59" fillId="3" borderId="0" xfId="0" applyFont="1" applyFill="1" applyBorder="1" applyAlignment="1"/>
    <xf numFmtId="0" fontId="31" fillId="0" borderId="47" xfId="0" applyFont="1" applyBorder="1" applyAlignment="1">
      <alignment vertical="center"/>
    </xf>
    <xf numFmtId="0" fontId="34" fillId="3" borderId="55" xfId="32" applyFont="1" applyFill="1" applyBorder="1" applyAlignment="1">
      <alignment horizontal="left"/>
    </xf>
    <xf numFmtId="0" fontId="30" fillId="11" borderId="57" xfId="0" applyFont="1" applyFill="1" applyBorder="1" applyAlignment="1">
      <alignment horizontal="center"/>
    </xf>
    <xf numFmtId="14" fontId="61" fillId="3" borderId="57" xfId="34" applyNumberFormat="1" applyFont="1" applyFill="1" applyBorder="1" applyAlignment="1">
      <alignment horizontal="center"/>
    </xf>
    <xf numFmtId="3" fontId="23" fillId="3" borderId="57" xfId="34" applyNumberFormat="1" applyFont="1" applyFill="1" applyBorder="1"/>
    <xf numFmtId="0" fontId="33" fillId="0" borderId="47" xfId="0" applyFont="1" applyBorder="1"/>
    <xf numFmtId="0" fontId="33" fillId="0" borderId="51" xfId="0" applyFont="1" applyBorder="1"/>
    <xf numFmtId="0" fontId="33" fillId="0" borderId="52" xfId="0" applyFont="1" applyBorder="1"/>
    <xf numFmtId="0" fontId="33" fillId="0" borderId="53" xfId="0" applyFont="1" applyBorder="1"/>
    <xf numFmtId="0" fontId="33" fillId="2" borderId="47" xfId="0" applyFont="1" applyFill="1" applyBorder="1"/>
    <xf numFmtId="0" fontId="33" fillId="2" borderId="48" xfId="0" applyFont="1" applyFill="1" applyBorder="1"/>
    <xf numFmtId="0" fontId="30" fillId="11" borderId="48" xfId="0" applyFont="1" applyFill="1" applyBorder="1" applyAlignment="1">
      <alignment horizontal="center" vertical="center"/>
    </xf>
    <xf numFmtId="0" fontId="33" fillId="2" borderId="51" xfId="0" applyFont="1" applyFill="1" applyBorder="1"/>
    <xf numFmtId="0" fontId="33" fillId="2" borderId="52" xfId="0" applyFont="1" applyFill="1" applyBorder="1"/>
    <xf numFmtId="0" fontId="33" fillId="2" borderId="53" xfId="0" applyFont="1" applyFill="1" applyBorder="1"/>
    <xf numFmtId="1" fontId="33" fillId="2" borderId="27" xfId="3" applyNumberFormat="1" applyFont="1" applyFill="1" applyBorder="1"/>
    <xf numFmtId="0" fontId="30" fillId="3" borderId="0" xfId="0" applyFont="1" applyFill="1"/>
    <xf numFmtId="0" fontId="40" fillId="3" borderId="0" xfId="0" applyFont="1" applyFill="1"/>
    <xf numFmtId="0" fontId="21" fillId="3" borderId="0" xfId="0" applyFont="1" applyFill="1" applyBorder="1" applyAlignment="1">
      <alignment horizontal="justify" vertical="justify" wrapText="1"/>
    </xf>
    <xf numFmtId="0" fontId="29" fillId="11" borderId="44" xfId="0" applyFont="1" applyFill="1" applyBorder="1" applyAlignment="1">
      <alignment vertical="center"/>
    </xf>
    <xf numFmtId="0" fontId="30" fillId="11" borderId="45" xfId="0" applyFont="1" applyFill="1" applyBorder="1" applyAlignment="1">
      <alignment vertical="center"/>
    </xf>
    <xf numFmtId="0" fontId="33" fillId="3" borderId="45" xfId="0" applyFont="1" applyFill="1" applyBorder="1"/>
    <xf numFmtId="0" fontId="33" fillId="3" borderId="48" xfId="0" applyFont="1" applyFill="1" applyBorder="1"/>
    <xf numFmtId="0" fontId="21" fillId="3" borderId="47" xfId="0" applyFont="1" applyFill="1" applyBorder="1" applyAlignment="1">
      <alignment horizontal="justify" vertical="justify" wrapText="1"/>
    </xf>
    <xf numFmtId="0" fontId="67" fillId="0" borderId="47" xfId="0" applyFont="1" applyBorder="1" applyAlignment="1">
      <alignment vertical="center"/>
    </xf>
    <xf numFmtId="0" fontId="36" fillId="0" borderId="0" xfId="0" applyFont="1" applyBorder="1"/>
    <xf numFmtId="0" fontId="38" fillId="3" borderId="0" xfId="0" applyFont="1" applyFill="1" applyBorder="1"/>
    <xf numFmtId="0" fontId="70" fillId="0" borderId="47" xfId="0" applyFont="1" applyBorder="1"/>
    <xf numFmtId="0" fontId="33" fillId="3" borderId="47" xfId="0" applyFont="1" applyFill="1" applyBorder="1"/>
    <xf numFmtId="0" fontId="33" fillId="3" borderId="54" xfId="0" applyFont="1" applyFill="1" applyBorder="1"/>
    <xf numFmtId="0" fontId="23" fillId="3" borderId="47" xfId="0" applyFont="1" applyFill="1" applyBorder="1"/>
    <xf numFmtId="0" fontId="33" fillId="3" borderId="55" xfId="0" applyFont="1" applyFill="1" applyBorder="1"/>
    <xf numFmtId="0" fontId="30" fillId="11" borderId="55" xfId="0" applyFont="1" applyFill="1" applyBorder="1"/>
    <xf numFmtId="0" fontId="68" fillId="0" borderId="47" xfId="0" applyFont="1" applyBorder="1"/>
    <xf numFmtId="0" fontId="23" fillId="2" borderId="0" xfId="0" applyFont="1" applyFill="1" applyBorder="1"/>
    <xf numFmtId="0" fontId="23" fillId="2" borderId="47" xfId="0" applyFont="1" applyFill="1" applyBorder="1"/>
    <xf numFmtId="0" fontId="23" fillId="2" borderId="51" xfId="0" applyFont="1" applyFill="1" applyBorder="1"/>
    <xf numFmtId="0" fontId="23" fillId="2" borderId="52" xfId="0" applyFont="1" applyFill="1" applyBorder="1"/>
    <xf numFmtId="0" fontId="33" fillId="3" borderId="52" xfId="0" applyFont="1" applyFill="1" applyBorder="1"/>
    <xf numFmtId="0" fontId="33" fillId="3" borderId="53" xfId="0" applyFont="1" applyFill="1" applyBorder="1"/>
    <xf numFmtId="0" fontId="33" fillId="11" borderId="46" xfId="0" applyFont="1" applyFill="1" applyBorder="1"/>
    <xf numFmtId="164" fontId="23" fillId="2" borderId="0" xfId="0" applyNumberFormat="1" applyFont="1" applyFill="1" applyBorder="1"/>
    <xf numFmtId="164" fontId="33" fillId="3" borderId="0" xfId="0" applyNumberFormat="1" applyFont="1" applyFill="1"/>
    <xf numFmtId="171" fontId="33" fillId="3" borderId="0" xfId="0" applyNumberFormat="1" applyFont="1" applyFill="1"/>
    <xf numFmtId="0" fontId="30" fillId="11" borderId="1" xfId="0" applyFont="1" applyFill="1" applyBorder="1" applyAlignment="1">
      <alignment horizontal="center" vertical="center"/>
    </xf>
    <xf numFmtId="0" fontId="33" fillId="0" borderId="0" xfId="0" applyFont="1" applyAlignment="1">
      <alignment vertical="center"/>
    </xf>
    <xf numFmtId="0" fontId="33" fillId="0" borderId="0" xfId="0" applyFont="1" applyBorder="1" applyAlignment="1">
      <alignment vertical="center"/>
    </xf>
    <xf numFmtId="0" fontId="23" fillId="2" borderId="0" xfId="15" applyFont="1" applyFill="1" applyBorder="1"/>
    <xf numFmtId="0" fontId="72" fillId="2" borderId="0" xfId="15" applyFont="1" applyFill="1" applyBorder="1"/>
    <xf numFmtId="0" fontId="71" fillId="7" borderId="18" xfId="15" applyFont="1" applyFill="1" applyBorder="1" applyAlignment="1">
      <alignment vertical="center"/>
    </xf>
    <xf numFmtId="0" fontId="23" fillId="3" borderId="0" xfId="15" applyFont="1" applyFill="1" applyBorder="1"/>
    <xf numFmtId="0" fontId="71" fillId="12" borderId="19" xfId="15" applyFont="1" applyFill="1" applyBorder="1" applyAlignment="1">
      <alignment horizontal="center" vertical="center" wrapText="1"/>
    </xf>
    <xf numFmtId="0" fontId="33" fillId="6" borderId="0" xfId="0" applyFont="1" applyFill="1"/>
    <xf numFmtId="0" fontId="71" fillId="12" borderId="21" xfId="15" applyFont="1" applyFill="1" applyBorder="1" applyAlignment="1">
      <alignment vertical="center" wrapText="1"/>
    </xf>
    <xf numFmtId="0" fontId="30" fillId="11" borderId="32" xfId="27" quotePrefix="1" applyNumberFormat="1" applyFont="1" applyFill="1" applyBorder="1" applyAlignment="1">
      <alignment horizontal="center"/>
    </xf>
    <xf numFmtId="171" fontId="23" fillId="2" borderId="0" xfId="15" applyNumberFormat="1" applyFont="1" applyFill="1" applyBorder="1"/>
    <xf numFmtId="0" fontId="23" fillId="7" borderId="63" xfId="15" applyFont="1" applyFill="1" applyBorder="1" applyAlignment="1">
      <alignment vertical="center"/>
    </xf>
    <xf numFmtId="0" fontId="23" fillId="2" borderId="48" xfId="15" applyFont="1" applyFill="1" applyBorder="1"/>
    <xf numFmtId="0" fontId="71" fillId="12" borderId="64" xfId="15" applyFont="1" applyFill="1" applyBorder="1" applyAlignment="1">
      <alignment horizontal="center" vertical="center"/>
    </xf>
    <xf numFmtId="0" fontId="71" fillId="12" borderId="66" xfId="15" applyFont="1" applyFill="1" applyBorder="1" applyAlignment="1">
      <alignment vertical="center"/>
    </xf>
    <xf numFmtId="0" fontId="30" fillId="11" borderId="67" xfId="27" quotePrefix="1" applyNumberFormat="1" applyFont="1" applyFill="1" applyBorder="1" applyAlignment="1">
      <alignment horizontal="center"/>
    </xf>
    <xf numFmtId="0" fontId="30" fillId="12" borderId="68" xfId="15" applyFont="1" applyFill="1" applyBorder="1"/>
    <xf numFmtId="0" fontId="23" fillId="2" borderId="59" xfId="15" applyFont="1" applyFill="1" applyBorder="1"/>
    <xf numFmtId="171" fontId="30" fillId="12" borderId="29" xfId="11" applyNumberFormat="1" applyFont="1" applyFill="1" applyBorder="1"/>
    <xf numFmtId="1" fontId="30" fillId="12" borderId="29" xfId="11" applyNumberFormat="1" applyFont="1" applyFill="1" applyBorder="1"/>
    <xf numFmtId="171" fontId="30" fillId="12" borderId="58" xfId="11" applyNumberFormat="1" applyFont="1" applyFill="1" applyBorder="1"/>
    <xf numFmtId="171" fontId="23" fillId="2" borderId="35" xfId="11" applyNumberFormat="1" applyFont="1" applyFill="1" applyBorder="1"/>
    <xf numFmtId="171" fontId="23" fillId="2" borderId="36" xfId="11" applyNumberFormat="1" applyFont="1" applyFill="1" applyBorder="1"/>
    <xf numFmtId="1" fontId="23" fillId="2" borderId="36" xfId="11" applyNumberFormat="1" applyFont="1" applyFill="1" applyBorder="1"/>
    <xf numFmtId="164" fontId="23" fillId="2" borderId="36" xfId="4" applyFont="1" applyFill="1" applyBorder="1"/>
    <xf numFmtId="171" fontId="23" fillId="2" borderId="37" xfId="11" applyNumberFormat="1" applyFont="1" applyFill="1" applyBorder="1"/>
    <xf numFmtId="171" fontId="23" fillId="2" borderId="38" xfId="11" applyNumberFormat="1" applyFont="1" applyFill="1" applyBorder="1"/>
    <xf numFmtId="1" fontId="23" fillId="2" borderId="0" xfId="11" applyNumberFormat="1" applyFont="1" applyFill="1" applyBorder="1"/>
    <xf numFmtId="1" fontId="23" fillId="2" borderId="0" xfId="11" applyNumberFormat="1" applyFont="1" applyFill="1" applyBorder="1" applyAlignment="1">
      <alignment horizontal="right"/>
    </xf>
    <xf numFmtId="171" fontId="23" fillId="2" borderId="0" xfId="11" applyNumberFormat="1" applyFont="1" applyFill="1" applyBorder="1"/>
    <xf numFmtId="164" fontId="23" fillId="2" borderId="0" xfId="4" applyFont="1" applyFill="1" applyBorder="1"/>
    <xf numFmtId="171" fontId="23" fillId="2" borderId="39" xfId="11" applyNumberFormat="1" applyFont="1" applyFill="1" applyBorder="1"/>
    <xf numFmtId="176" fontId="52" fillId="0" borderId="0" xfId="90" applyNumberFormat="1" applyFont="1" applyBorder="1"/>
    <xf numFmtId="171" fontId="23" fillId="2" borderId="41" xfId="11" applyNumberFormat="1" applyFont="1" applyFill="1" applyBorder="1"/>
    <xf numFmtId="1" fontId="23" fillId="2" borderId="42" xfId="11" applyNumberFormat="1" applyFont="1" applyFill="1" applyBorder="1"/>
    <xf numFmtId="1" fontId="23" fillId="2" borderId="42" xfId="11" applyNumberFormat="1" applyFont="1" applyFill="1" applyBorder="1" applyAlignment="1">
      <alignment horizontal="right"/>
    </xf>
    <xf numFmtId="171" fontId="23" fillId="2" borderId="42" xfId="11" applyNumberFormat="1" applyFont="1" applyFill="1" applyBorder="1"/>
    <xf numFmtId="176" fontId="52" fillId="0" borderId="42" xfId="90" applyNumberFormat="1" applyFont="1" applyBorder="1"/>
    <xf numFmtId="164" fontId="23" fillId="2" borderId="42" xfId="4" applyFont="1" applyFill="1" applyBorder="1"/>
    <xf numFmtId="171" fontId="23" fillId="2" borderId="43" xfId="11" applyNumberFormat="1" applyFont="1" applyFill="1" applyBorder="1"/>
    <xf numFmtId="0" fontId="30" fillId="11" borderId="44" xfId="0" applyFont="1" applyFill="1" applyBorder="1" applyAlignment="1">
      <alignment vertical="center"/>
    </xf>
    <xf numFmtId="0" fontId="30" fillId="11" borderId="46" xfId="0" applyFont="1" applyFill="1" applyBorder="1" applyAlignment="1">
      <alignment vertical="center"/>
    </xf>
    <xf numFmtId="0" fontId="33" fillId="0" borderId="47" xfId="0" applyFont="1" applyBorder="1" applyAlignment="1">
      <alignment vertical="justify" wrapText="1"/>
    </xf>
    <xf numFmtId="0" fontId="33" fillId="0" borderId="0" xfId="0" applyFont="1" applyAlignment="1">
      <alignment vertical="justify" wrapText="1"/>
    </xf>
    <xf numFmtId="0" fontId="36" fillId="0" borderId="47" xfId="0" applyFont="1" applyBorder="1" applyAlignment="1">
      <alignment horizontal="left" vertical="top" wrapText="1"/>
    </xf>
    <xf numFmtId="0" fontId="33" fillId="0" borderId="47" xfId="0" applyFont="1" applyBorder="1" applyAlignment="1">
      <alignment vertical="top" wrapText="1"/>
    </xf>
    <xf numFmtId="0" fontId="33" fillId="0" borderId="0" xfId="0" applyFont="1" applyAlignment="1">
      <alignment vertical="top" wrapText="1"/>
    </xf>
    <xf numFmtId="0" fontId="36" fillId="0" borderId="47" xfId="0" applyFont="1" applyBorder="1" applyAlignment="1">
      <alignment vertical="top" wrapText="1"/>
    </xf>
    <xf numFmtId="0" fontId="36" fillId="0" borderId="47" xfId="0" applyFont="1" applyBorder="1"/>
    <xf numFmtId="0" fontId="33" fillId="0" borderId="47" xfId="0" applyFont="1" applyFill="1" applyBorder="1" applyAlignment="1">
      <alignment vertical="justify" wrapText="1"/>
    </xf>
    <xf numFmtId="0" fontId="33" fillId="0" borderId="0" xfId="0" applyFont="1" applyFill="1" applyAlignment="1">
      <alignment vertical="justify" wrapText="1"/>
    </xf>
    <xf numFmtId="1" fontId="33" fillId="0" borderId="0" xfId="0" applyNumberFormat="1" applyFont="1" applyBorder="1" applyAlignment="1">
      <alignment horizontal="left" vertical="top" wrapText="1"/>
    </xf>
    <xf numFmtId="1" fontId="33" fillId="0" borderId="48" xfId="0" applyNumberFormat="1" applyFont="1" applyBorder="1" applyAlignment="1">
      <alignment horizontal="left" vertical="top" wrapText="1"/>
    </xf>
    <xf numFmtId="1" fontId="33" fillId="0" borderId="0" xfId="0" applyNumberFormat="1" applyFont="1" applyBorder="1" applyAlignment="1">
      <alignment vertical="top" wrapText="1"/>
    </xf>
    <xf numFmtId="1" fontId="33" fillId="0" borderId="48" xfId="0" applyNumberFormat="1" applyFont="1" applyBorder="1" applyAlignment="1">
      <alignment vertical="top" wrapText="1"/>
    </xf>
    <xf numFmtId="1" fontId="33" fillId="0" borderId="9" xfId="4" applyNumberFormat="1" applyFont="1" applyBorder="1" applyAlignment="1">
      <alignment vertical="top" wrapText="1"/>
    </xf>
    <xf numFmtId="1" fontId="33" fillId="0" borderId="50" xfId="4" applyNumberFormat="1" applyFont="1" applyBorder="1" applyAlignment="1">
      <alignment vertical="top" wrapText="1"/>
    </xf>
    <xf numFmtId="1" fontId="33" fillId="0" borderId="0" xfId="4" applyNumberFormat="1" applyFont="1" applyBorder="1" applyAlignment="1">
      <alignment vertical="top" wrapText="1"/>
    </xf>
    <xf numFmtId="1" fontId="33" fillId="0" borderId="48" xfId="4" applyNumberFormat="1" applyFont="1" applyBorder="1" applyAlignment="1">
      <alignment vertical="top" wrapText="1"/>
    </xf>
    <xf numFmtId="1" fontId="33" fillId="0" borderId="0" xfId="0" applyNumberFormat="1" applyFont="1" applyBorder="1"/>
    <xf numFmtId="1" fontId="33" fillId="0" borderId="48" xfId="0" applyNumberFormat="1" applyFont="1" applyBorder="1"/>
    <xf numFmtId="1" fontId="33" fillId="0" borderId="0" xfId="0" applyNumberFormat="1" applyFont="1" applyFill="1" applyBorder="1" applyAlignment="1">
      <alignment vertical="justify" wrapText="1"/>
    </xf>
    <xf numFmtId="1" fontId="33" fillId="0" borderId="48" xfId="0" applyNumberFormat="1" applyFont="1" applyFill="1" applyBorder="1" applyAlignment="1">
      <alignment vertical="justify" wrapText="1"/>
    </xf>
    <xf numFmtId="1" fontId="33" fillId="0" borderId="9" xfId="4" applyNumberFormat="1" applyFont="1" applyBorder="1"/>
    <xf numFmtId="1" fontId="33" fillId="0" borderId="50" xfId="4" applyNumberFormat="1" applyFont="1" applyBorder="1"/>
    <xf numFmtId="0" fontId="33" fillId="2" borderId="47" xfId="0" applyFont="1" applyFill="1" applyBorder="1" applyAlignment="1">
      <alignment horizontal="left" vertical="top" wrapText="1"/>
    </xf>
    <xf numFmtId="169" fontId="33" fillId="2" borderId="0" xfId="3" applyNumberFormat="1" applyFont="1" applyFill="1" applyBorder="1" applyAlignment="1">
      <alignment horizontal="right" vertical="top" wrapText="1"/>
    </xf>
    <xf numFmtId="0" fontId="33" fillId="2" borderId="48" xfId="0" applyFont="1" applyFill="1" applyBorder="1" applyAlignment="1">
      <alignment horizontal="left" vertical="top" wrapText="1"/>
    </xf>
    <xf numFmtId="0" fontId="33" fillId="2" borderId="47" xfId="0" applyFont="1" applyFill="1" applyBorder="1" applyAlignment="1">
      <alignment vertical="top" wrapText="1"/>
    </xf>
    <xf numFmtId="169" fontId="33" fillId="2" borderId="0" xfId="3" applyNumberFormat="1" applyFont="1" applyFill="1" applyBorder="1"/>
    <xf numFmtId="0" fontId="33" fillId="2" borderId="48" xfId="0" applyFont="1" applyFill="1" applyBorder="1" applyAlignment="1">
      <alignment vertical="top" wrapText="1"/>
    </xf>
    <xf numFmtId="0" fontId="36" fillId="2" borderId="47" xfId="0" applyFont="1" applyFill="1" applyBorder="1" applyAlignment="1">
      <alignment vertical="top" wrapText="1"/>
    </xf>
    <xf numFmtId="1" fontId="33" fillId="2" borderId="0" xfId="4" applyNumberFormat="1" applyFont="1" applyFill="1" applyBorder="1"/>
    <xf numFmtId="0" fontId="33" fillId="2" borderId="0" xfId="0" applyFont="1" applyFill="1" applyAlignment="1">
      <alignment horizontal="left" vertical="top" wrapText="1"/>
    </xf>
    <xf numFmtId="0" fontId="36" fillId="2" borderId="47" xfId="0" applyFont="1" applyFill="1" applyBorder="1"/>
    <xf numFmtId="1" fontId="73" fillId="11" borderId="9" xfId="4" applyNumberFormat="1" applyFont="1" applyFill="1" applyBorder="1"/>
    <xf numFmtId="0" fontId="33" fillId="2" borderId="51" xfId="0" applyFont="1" applyFill="1" applyBorder="1" applyAlignment="1">
      <alignment vertical="top" wrapText="1"/>
    </xf>
    <xf numFmtId="0" fontId="33" fillId="2" borderId="53" xfId="0" applyFont="1" applyFill="1" applyBorder="1" applyAlignment="1">
      <alignment vertical="top" wrapText="1"/>
    </xf>
    <xf numFmtId="0" fontId="36" fillId="2" borderId="0" xfId="0" applyFont="1" applyFill="1" applyAlignment="1">
      <alignment vertical="top" wrapText="1"/>
    </xf>
    <xf numFmtId="0" fontId="33" fillId="2" borderId="0" xfId="0" applyFont="1" applyFill="1" applyAlignment="1">
      <alignment vertical="top" wrapText="1"/>
    </xf>
    <xf numFmtId="0" fontId="33" fillId="2" borderId="0" xfId="0" applyFont="1" applyFill="1" applyAlignment="1">
      <alignment vertical="justify" wrapText="1"/>
    </xf>
    <xf numFmtId="0" fontId="74" fillId="3" borderId="0" xfId="2" applyFont="1" applyFill="1"/>
    <xf numFmtId="1" fontId="33" fillId="0" borderId="48" xfId="3" applyNumberFormat="1" applyFont="1" applyFill="1" applyBorder="1"/>
    <xf numFmtId="1" fontId="33" fillId="0" borderId="0" xfId="4" applyNumberFormat="1" applyFont="1" applyFill="1" applyBorder="1"/>
    <xf numFmtId="1" fontId="33" fillId="0" borderId="48" xfId="4" applyNumberFormat="1" applyFont="1" applyFill="1" applyBorder="1"/>
    <xf numFmtId="0" fontId="37" fillId="0" borderId="0" xfId="2" applyFont="1" applyAlignment="1">
      <alignment horizontal="right"/>
    </xf>
    <xf numFmtId="0" fontId="33" fillId="0" borderId="0" xfId="0" applyFont="1" applyAlignment="1"/>
    <xf numFmtId="0" fontId="30" fillId="11" borderId="3" xfId="27" applyFont="1" applyFill="1" applyBorder="1" applyAlignment="1">
      <alignment horizontal="center" vertical="center"/>
    </xf>
    <xf numFmtId="0" fontId="30" fillId="11" borderId="3" xfId="0" applyFont="1" applyFill="1" applyBorder="1" applyAlignment="1">
      <alignment horizontal="center" vertical="center"/>
    </xf>
    <xf numFmtId="0" fontId="23" fillId="3" borderId="0" xfId="27" applyFont="1" applyFill="1" applyBorder="1" applyAlignment="1">
      <alignment horizontal="center"/>
    </xf>
    <xf numFmtId="1" fontId="23" fillId="3" borderId="0" xfId="4" applyNumberFormat="1" applyFont="1" applyFill="1" applyBorder="1"/>
    <xf numFmtId="164" fontId="23" fillId="3" borderId="0" xfId="4" applyFont="1" applyFill="1" applyBorder="1"/>
    <xf numFmtId="164" fontId="40" fillId="11" borderId="4" xfId="4" applyFont="1" applyFill="1" applyBorder="1"/>
    <xf numFmtId="171" fontId="23" fillId="3" borderId="4" xfId="3" applyNumberFormat="1" applyFont="1" applyFill="1" applyBorder="1"/>
    <xf numFmtId="0" fontId="30" fillId="11" borderId="3" xfId="27" applyFont="1" applyFill="1" applyBorder="1" applyAlignment="1">
      <alignment horizontal="center" wrapText="1"/>
    </xf>
    <xf numFmtId="14" fontId="34" fillId="3" borderId="0" xfId="27" quotePrefix="1" applyNumberFormat="1" applyFont="1" applyFill="1" applyBorder="1" applyAlignment="1">
      <alignment horizontal="center"/>
    </xf>
    <xf numFmtId="0" fontId="36" fillId="3" borderId="5" xfId="0" applyFont="1" applyFill="1" applyBorder="1"/>
    <xf numFmtId="0" fontId="34" fillId="3" borderId="0" xfId="27" applyFont="1" applyFill="1" applyBorder="1" applyAlignment="1">
      <alignment horizontal="center"/>
    </xf>
    <xf numFmtId="0" fontId="33" fillId="0" borderId="0" xfId="0" applyFont="1" applyBorder="1" applyAlignment="1">
      <alignment horizontal="center"/>
    </xf>
    <xf numFmtId="0" fontId="33" fillId="11" borderId="60" xfId="0" applyFont="1" applyFill="1" applyBorder="1"/>
    <xf numFmtId="0" fontId="30" fillId="11" borderId="61" xfId="27" applyFont="1" applyFill="1" applyBorder="1" applyAlignment="1">
      <alignment horizontal="center" wrapText="1"/>
    </xf>
    <xf numFmtId="0" fontId="30" fillId="11" borderId="61" xfId="27" applyFont="1" applyFill="1" applyBorder="1" applyAlignment="1">
      <alignment horizontal="center" vertical="center"/>
    </xf>
    <xf numFmtId="0" fontId="30" fillId="11" borderId="61" xfId="0" applyFont="1" applyFill="1" applyBorder="1" applyAlignment="1">
      <alignment horizontal="center" vertical="center"/>
    </xf>
    <xf numFmtId="0" fontId="30" fillId="11" borderId="62" xfId="0" applyFont="1" applyFill="1" applyBorder="1" applyAlignment="1">
      <alignment horizontal="center" vertical="center"/>
    </xf>
    <xf numFmtId="1" fontId="23" fillId="3" borderId="48" xfId="4" applyNumberFormat="1" applyFont="1" applyFill="1" applyBorder="1"/>
    <xf numFmtId="164" fontId="23" fillId="3" borderId="48" xfId="4" applyFont="1" applyFill="1" applyBorder="1"/>
    <xf numFmtId="1" fontId="33" fillId="0" borderId="48" xfId="4" applyNumberFormat="1" applyFont="1" applyBorder="1"/>
    <xf numFmtId="0" fontId="36" fillId="3" borderId="47" xfId="0" applyFont="1" applyFill="1" applyBorder="1"/>
    <xf numFmtId="164" fontId="40" fillId="11" borderId="69" xfId="4" applyFont="1" applyFill="1" applyBorder="1"/>
    <xf numFmtId="171" fontId="23" fillId="3" borderId="48" xfId="3" applyNumberFormat="1" applyFont="1" applyFill="1" applyBorder="1"/>
    <xf numFmtId="0" fontId="30" fillId="11" borderId="56" xfId="0" applyFont="1" applyFill="1" applyBorder="1" applyAlignment="1">
      <alignment horizontal="center" vertical="center"/>
    </xf>
    <xf numFmtId="171" fontId="23" fillId="3" borderId="69" xfId="3" applyNumberFormat="1" applyFont="1" applyFill="1" applyBorder="1"/>
    <xf numFmtId="0" fontId="33" fillId="11" borderId="47" xfId="0" applyFont="1" applyFill="1" applyBorder="1"/>
    <xf numFmtId="175" fontId="31" fillId="10" borderId="47" xfId="90" applyNumberFormat="1" applyFont="1" applyFill="1" applyBorder="1" applyAlignment="1">
      <alignment vertical="top" wrapText="1"/>
    </xf>
    <xf numFmtId="0" fontId="41" fillId="0" borderId="0" xfId="2" applyFont="1" applyFill="1"/>
    <xf numFmtId="0" fontId="23" fillId="0" borderId="0" xfId="0" applyFont="1" applyFill="1" applyAlignment="1">
      <alignment vertical="center"/>
    </xf>
    <xf numFmtId="0" fontId="30" fillId="11" borderId="70" xfId="0" applyFont="1" applyFill="1" applyBorder="1" applyAlignment="1">
      <alignment horizontal="center" vertical="center" wrapText="1"/>
    </xf>
    <xf numFmtId="0" fontId="30" fillId="11" borderId="70" xfId="27" applyFont="1" applyFill="1" applyBorder="1" applyAlignment="1">
      <alignment horizontal="center" vertical="center" wrapText="1"/>
    </xf>
    <xf numFmtId="0" fontId="30" fillId="11" borderId="41" xfId="0" applyFont="1" applyFill="1" applyBorder="1"/>
    <xf numFmtId="0" fontId="30" fillId="11" borderId="47" xfId="0" applyFont="1" applyFill="1" applyBorder="1"/>
    <xf numFmtId="0" fontId="40" fillId="11" borderId="0" xfId="0" applyFont="1" applyFill="1" applyBorder="1"/>
    <xf numFmtId="0" fontId="30" fillId="11" borderId="0" xfId="0" applyFont="1" applyFill="1" applyBorder="1"/>
    <xf numFmtId="0" fontId="30" fillId="11" borderId="51" xfId="0" applyFont="1" applyFill="1" applyBorder="1"/>
    <xf numFmtId="3" fontId="23" fillId="0" borderId="42" xfId="0" applyNumberFormat="1" applyFont="1" applyFill="1" applyBorder="1"/>
    <xf numFmtId="0" fontId="23" fillId="0" borderId="36" xfId="0" applyFont="1" applyFill="1" applyBorder="1"/>
    <xf numFmtId="0" fontId="33" fillId="3" borderId="0" xfId="0" applyFont="1" applyFill="1" applyBorder="1" applyAlignment="1"/>
    <xf numFmtId="1" fontId="40" fillId="11" borderId="9" xfId="4" applyNumberFormat="1" applyFont="1" applyFill="1" applyBorder="1"/>
    <xf numFmtId="0" fontId="33" fillId="2" borderId="73" xfId="0" applyFont="1" applyFill="1" applyBorder="1"/>
    <xf numFmtId="0" fontId="33" fillId="2" borderId="75" xfId="0" applyFont="1" applyFill="1" applyBorder="1"/>
    <xf numFmtId="0" fontId="30" fillId="11" borderId="0" xfId="0" applyFont="1" applyFill="1" applyBorder="1" applyAlignment="1">
      <alignment horizontal="center" vertical="center" wrapText="1"/>
    </xf>
    <xf numFmtId="0" fontId="33" fillId="2" borderId="76" xfId="0" applyFont="1" applyFill="1" applyBorder="1" applyAlignment="1">
      <alignment horizontal="left" vertical="top" wrapText="1"/>
    </xf>
    <xf numFmtId="0" fontId="33" fillId="2" borderId="0" xfId="0" applyFont="1" applyFill="1" applyBorder="1" applyAlignment="1">
      <alignment horizontal="left" vertical="top" wrapText="1"/>
    </xf>
    <xf numFmtId="0" fontId="33" fillId="2" borderId="77" xfId="0" applyFont="1" applyFill="1" applyBorder="1" applyAlignment="1">
      <alignment horizontal="left" vertical="top" wrapText="1"/>
    </xf>
    <xf numFmtId="0" fontId="33" fillId="2" borderId="76" xfId="0" applyFont="1" applyFill="1" applyBorder="1" applyAlignment="1">
      <alignment vertical="top" wrapText="1"/>
    </xf>
    <xf numFmtId="0" fontId="33" fillId="2" borderId="77" xfId="0" applyFont="1" applyFill="1" applyBorder="1" applyAlignment="1">
      <alignment vertical="top" wrapText="1"/>
    </xf>
    <xf numFmtId="0" fontId="36" fillId="2" borderId="76" xfId="0" applyFont="1" applyFill="1" applyBorder="1"/>
    <xf numFmtId="0" fontId="36" fillId="2" borderId="76" xfId="0" applyFont="1" applyFill="1" applyBorder="1" applyAlignment="1">
      <alignment vertical="top" wrapText="1"/>
    </xf>
    <xf numFmtId="0" fontId="33" fillId="2" borderId="78" xfId="0" applyFont="1" applyFill="1" applyBorder="1" applyAlignment="1">
      <alignment vertical="top" wrapText="1"/>
    </xf>
    <xf numFmtId="0" fontId="33" fillId="2" borderId="79" xfId="0" applyFont="1" applyFill="1" applyBorder="1"/>
    <xf numFmtId="0" fontId="33" fillId="2" borderId="80" xfId="0" applyFont="1" applyFill="1" applyBorder="1" applyAlignment="1">
      <alignment vertical="top" wrapText="1"/>
    </xf>
    <xf numFmtId="0" fontId="36" fillId="2" borderId="76" xfId="0" applyFont="1" applyFill="1" applyBorder="1" applyAlignment="1">
      <alignment horizontal="left" vertical="center" wrapText="1"/>
    </xf>
    <xf numFmtId="164" fontId="33" fillId="2" borderId="0" xfId="4" applyFont="1" applyFill="1"/>
    <xf numFmtId="164" fontId="33" fillId="2" borderId="0" xfId="4" applyFont="1" applyFill="1" applyBorder="1"/>
    <xf numFmtId="0" fontId="29" fillId="11" borderId="51" xfId="0" applyFont="1" applyFill="1" applyBorder="1"/>
    <xf numFmtId="0" fontId="33" fillId="11" borderId="53" xfId="0" applyFont="1" applyFill="1" applyBorder="1"/>
    <xf numFmtId="0" fontId="33" fillId="11" borderId="48" xfId="0" applyFont="1" applyFill="1" applyBorder="1"/>
    <xf numFmtId="0" fontId="30" fillId="11" borderId="47" xfId="0" applyFont="1" applyFill="1" applyBorder="1" applyAlignment="1">
      <alignment horizontal="left" vertical="center" wrapText="1"/>
    </xf>
    <xf numFmtId="0" fontId="30" fillId="11" borderId="0" xfId="0" applyFont="1" applyFill="1" applyBorder="1" applyAlignment="1">
      <alignment horizontal="right" vertical="center" wrapText="1"/>
    </xf>
    <xf numFmtId="0" fontId="33" fillId="11" borderId="0" xfId="0" applyFont="1" applyFill="1" applyBorder="1"/>
    <xf numFmtId="164" fontId="29" fillId="11" borderId="52" xfId="4" applyFont="1" applyFill="1" applyBorder="1"/>
    <xf numFmtId="0" fontId="30" fillId="3" borderId="0" xfId="0" applyFont="1" applyFill="1" applyBorder="1" applyAlignment="1">
      <alignment horizontal="left" vertical="center"/>
    </xf>
    <xf numFmtId="0" fontId="30" fillId="3" borderId="48" xfId="0" applyFont="1" applyFill="1" applyBorder="1" applyAlignment="1">
      <alignment horizontal="left" vertical="center"/>
    </xf>
    <xf numFmtId="164" fontId="30" fillId="11" borderId="72" xfId="4" applyFont="1" applyFill="1" applyBorder="1"/>
    <xf numFmtId="0" fontId="30" fillId="0" borderId="0" xfId="0" applyFont="1" applyFill="1" applyBorder="1" applyAlignment="1">
      <alignment vertical="center" wrapText="1"/>
    </xf>
    <xf numFmtId="0" fontId="33" fillId="2" borderId="47" xfId="0" applyFont="1" applyFill="1" applyBorder="1" applyAlignment="1">
      <alignment horizontal="left" vertical="center"/>
    </xf>
    <xf numFmtId="0" fontId="34" fillId="3" borderId="3" xfId="28" applyFont="1" applyFill="1" applyBorder="1" applyAlignment="1">
      <alignment horizontal="left"/>
    </xf>
    <xf numFmtId="164" fontId="36" fillId="3" borderId="4" xfId="0" applyNumberFormat="1" applyFont="1" applyFill="1" applyBorder="1"/>
    <xf numFmtId="169" fontId="34" fillId="3" borderId="4" xfId="28" applyNumberFormat="1" applyFont="1" applyFill="1" applyBorder="1"/>
    <xf numFmtId="164" fontId="36" fillId="3" borderId="0" xfId="0" applyNumberFormat="1" applyFont="1" applyFill="1" applyBorder="1"/>
    <xf numFmtId="169" fontId="34" fillId="3" borderId="0" xfId="28" applyNumberFormat="1" applyFont="1" applyFill="1" applyBorder="1"/>
    <xf numFmtId="1" fontId="33" fillId="3" borderId="0" xfId="0" applyNumberFormat="1" applyFont="1" applyFill="1" applyBorder="1"/>
    <xf numFmtId="1" fontId="23" fillId="3" borderId="0" xfId="3" applyNumberFormat="1" applyFont="1" applyFill="1" applyBorder="1"/>
    <xf numFmtId="0" fontId="23" fillId="3" borderId="0" xfId="0" applyFont="1" applyFill="1" applyBorder="1"/>
    <xf numFmtId="164" fontId="33" fillId="3" borderId="0" xfId="4" applyFont="1" applyFill="1" applyBorder="1"/>
    <xf numFmtId="0" fontId="34" fillId="3" borderId="0" xfId="28" applyFont="1" applyFill="1" applyBorder="1"/>
    <xf numFmtId="0" fontId="33" fillId="3" borderId="3" xfId="0" applyFont="1" applyFill="1" applyBorder="1"/>
    <xf numFmtId="0" fontId="33" fillId="3" borderId="44" xfId="0" applyFont="1" applyFill="1" applyBorder="1"/>
    <xf numFmtId="0" fontId="33" fillId="0" borderId="45" xfId="0" applyFont="1" applyBorder="1"/>
    <xf numFmtId="0" fontId="33" fillId="3" borderId="45" xfId="0" applyFont="1" applyFill="1" applyBorder="1" applyAlignment="1">
      <alignment horizontal="center"/>
    </xf>
    <xf numFmtId="0" fontId="33" fillId="0" borderId="46" xfId="0" applyFont="1" applyBorder="1"/>
    <xf numFmtId="0" fontId="34" fillId="3" borderId="55" xfId="28" applyFont="1" applyFill="1" applyBorder="1" applyAlignment="1">
      <alignment horizontal="left"/>
    </xf>
    <xf numFmtId="0" fontId="34" fillId="3" borderId="47" xfId="28" applyFont="1" applyFill="1" applyBorder="1"/>
    <xf numFmtId="0" fontId="34" fillId="3" borderId="52" xfId="28" applyFont="1" applyFill="1" applyBorder="1"/>
    <xf numFmtId="169" fontId="33" fillId="3" borderId="52" xfId="0" applyNumberFormat="1" applyFont="1" applyFill="1" applyBorder="1"/>
    <xf numFmtId="0" fontId="30" fillId="0" borderId="0" xfId="0" applyFont="1" applyFill="1" applyAlignment="1">
      <alignment vertical="center"/>
    </xf>
    <xf numFmtId="0" fontId="27" fillId="0" borderId="0" xfId="0" applyFont="1" applyFill="1"/>
    <xf numFmtId="0" fontId="29" fillId="11" borderId="0" xfId="0" applyFont="1" applyFill="1" applyBorder="1" applyAlignment="1">
      <alignment horizontal="center" vertical="center"/>
    </xf>
    <xf numFmtId="0" fontId="33" fillId="0" borderId="39" xfId="0" applyFont="1" applyBorder="1"/>
    <xf numFmtId="164" fontId="33" fillId="0" borderId="0" xfId="4" applyFont="1" applyBorder="1"/>
    <xf numFmtId="164" fontId="33" fillId="0" borderId="3" xfId="4" applyFont="1" applyBorder="1"/>
    <xf numFmtId="164" fontId="30" fillId="11" borderId="42" xfId="4" applyFont="1" applyFill="1" applyBorder="1"/>
    <xf numFmtId="0" fontId="30" fillId="3" borderId="0" xfId="0" applyFont="1" applyFill="1" applyAlignment="1">
      <alignment vertical="center"/>
    </xf>
    <xf numFmtId="0" fontId="36" fillId="2" borderId="55" xfId="0" applyFont="1" applyFill="1" applyBorder="1"/>
    <xf numFmtId="0" fontId="33" fillId="2" borderId="3" xfId="0" applyFont="1" applyFill="1" applyBorder="1"/>
    <xf numFmtId="0" fontId="33" fillId="2" borderId="56" xfId="0" applyFont="1" applyFill="1" applyBorder="1"/>
    <xf numFmtId="0" fontId="33" fillId="2" borderId="47" xfId="0" applyFont="1" applyFill="1" applyBorder="1" applyAlignment="1">
      <alignment wrapText="1"/>
    </xf>
    <xf numFmtId="0" fontId="27" fillId="3" borderId="0" xfId="0" applyFont="1" applyFill="1"/>
    <xf numFmtId="0" fontId="30" fillId="11" borderId="5" xfId="0" applyFont="1" applyFill="1" applyBorder="1" applyAlignment="1">
      <alignment vertical="center"/>
    </xf>
    <xf numFmtId="0" fontId="30" fillId="11" borderId="6" xfId="0" applyFont="1" applyFill="1" applyBorder="1" applyAlignment="1">
      <alignment vertical="center"/>
    </xf>
    <xf numFmtId="0" fontId="27" fillId="3" borderId="0" xfId="0" applyFont="1" applyFill="1" applyBorder="1"/>
    <xf numFmtId="0" fontId="33" fillId="3" borderId="14" xfId="0" applyFont="1" applyFill="1" applyBorder="1"/>
    <xf numFmtId="0" fontId="33" fillId="3" borderId="8" xfId="0" applyFont="1" applyFill="1" applyBorder="1"/>
    <xf numFmtId="0" fontId="33" fillId="3" borderId="51" xfId="0" applyFont="1" applyFill="1" applyBorder="1"/>
    <xf numFmtId="0" fontId="27" fillId="2" borderId="0" xfId="0" applyFont="1" applyFill="1"/>
    <xf numFmtId="0" fontId="30" fillId="2" borderId="0" xfId="0" applyFont="1" applyFill="1" applyBorder="1" applyAlignment="1">
      <alignment vertical="center"/>
    </xf>
    <xf numFmtId="0" fontId="40" fillId="2" borderId="0" xfId="0" applyFont="1" applyFill="1"/>
    <xf numFmtId="0" fontId="55" fillId="2" borderId="0" xfId="2" applyFont="1" applyFill="1"/>
    <xf numFmtId="0" fontId="27" fillId="2" borderId="0" xfId="0" applyFont="1" applyFill="1" applyBorder="1"/>
    <xf numFmtId="0" fontId="29" fillId="0" borderId="0" xfId="0" applyFont="1" applyFill="1" applyBorder="1" applyAlignment="1">
      <alignment horizontal="center" vertical="center"/>
    </xf>
    <xf numFmtId="0" fontId="27" fillId="0" borderId="0" xfId="0" applyFont="1" applyFill="1" applyBorder="1"/>
    <xf numFmtId="0" fontId="75" fillId="2" borderId="0" xfId="0" applyFont="1" applyFill="1"/>
    <xf numFmtId="0" fontId="80" fillId="11" borderId="0" xfId="0" applyFont="1" applyFill="1" applyBorder="1"/>
    <xf numFmtId="0" fontId="29" fillId="0" borderId="0" xfId="0" applyFont="1" applyFill="1" applyBorder="1" applyAlignment="1">
      <alignment vertical="center"/>
    </xf>
    <xf numFmtId="169" fontId="27" fillId="3" borderId="0" xfId="3" applyNumberFormat="1" applyFont="1" applyFill="1" applyBorder="1"/>
    <xf numFmtId="0" fontId="29" fillId="11" borderId="35" xfId="0" applyFont="1" applyFill="1" applyBorder="1" applyAlignment="1">
      <alignment vertical="center"/>
    </xf>
    <xf numFmtId="0" fontId="29" fillId="11" borderId="36" xfId="0" applyFont="1" applyFill="1" applyBorder="1" applyAlignment="1">
      <alignment vertical="center"/>
    </xf>
    <xf numFmtId="0" fontId="29" fillId="11" borderId="37" xfId="0" applyFont="1" applyFill="1" applyBorder="1" applyAlignment="1">
      <alignment vertical="center"/>
    </xf>
    <xf numFmtId="0" fontId="27" fillId="2" borderId="38" xfId="0" applyFont="1" applyFill="1" applyBorder="1"/>
    <xf numFmtId="0" fontId="27" fillId="2" borderId="39" xfId="0" applyFont="1" applyFill="1" applyBorder="1"/>
    <xf numFmtId="0" fontId="28" fillId="0" borderId="38" xfId="0" applyFont="1" applyBorder="1" applyAlignment="1">
      <alignment vertical="center"/>
    </xf>
    <xf numFmtId="0" fontId="81" fillId="2" borderId="0" xfId="0" applyFont="1" applyFill="1" applyBorder="1"/>
    <xf numFmtId="164" fontId="33" fillId="3" borderId="30" xfId="4" applyFont="1" applyFill="1" applyBorder="1"/>
    <xf numFmtId="164" fontId="31" fillId="0" borderId="30" xfId="4" applyFont="1" applyBorder="1"/>
    <xf numFmtId="0" fontId="33" fillId="3" borderId="30" xfId="0" applyFont="1" applyFill="1" applyBorder="1"/>
    <xf numFmtId="164" fontId="33" fillId="3" borderId="30" xfId="0" applyNumberFormat="1" applyFont="1" applyFill="1" applyBorder="1"/>
    <xf numFmtId="164" fontId="33" fillId="2" borderId="0" xfId="0" applyNumberFormat="1" applyFont="1" applyFill="1"/>
    <xf numFmtId="0" fontId="33" fillId="3" borderId="33" xfId="0" applyFont="1" applyFill="1" applyBorder="1"/>
    <xf numFmtId="0" fontId="30" fillId="11" borderId="35" xfId="0" applyFont="1" applyFill="1" applyBorder="1" applyAlignment="1">
      <alignment vertical="center"/>
    </xf>
    <xf numFmtId="0" fontId="30" fillId="11" borderId="36" xfId="0" applyFont="1" applyFill="1" applyBorder="1" applyAlignment="1">
      <alignment vertical="center"/>
    </xf>
    <xf numFmtId="0" fontId="30" fillId="11" borderId="37" xfId="0" applyFont="1" applyFill="1" applyBorder="1" applyAlignment="1">
      <alignment vertical="center"/>
    </xf>
    <xf numFmtId="0" fontId="33" fillId="2" borderId="38" xfId="0" applyFont="1" applyFill="1" applyBorder="1"/>
    <xf numFmtId="0" fontId="30" fillId="11" borderId="39" xfId="0" applyFont="1" applyFill="1" applyBorder="1" applyAlignment="1">
      <alignment horizontal="center" vertical="center"/>
    </xf>
    <xf numFmtId="0" fontId="30" fillId="0" borderId="0" xfId="0" applyFont="1" applyFill="1" applyBorder="1" applyAlignment="1">
      <alignment horizontal="center" vertical="center"/>
    </xf>
    <xf numFmtId="0" fontId="33" fillId="3" borderId="41" xfId="0" applyFont="1" applyFill="1" applyBorder="1"/>
    <xf numFmtId="0" fontId="33" fillId="3" borderId="42" xfId="0" applyFont="1" applyFill="1" applyBorder="1"/>
    <xf numFmtId="0" fontId="33" fillId="3" borderId="43" xfId="0" applyFont="1" applyFill="1" applyBorder="1"/>
    <xf numFmtId="0" fontId="11" fillId="2" borderId="38" xfId="0" applyFont="1" applyFill="1" applyBorder="1"/>
    <xf numFmtId="0" fontId="29" fillId="13" borderId="36" xfId="0" applyFont="1" applyFill="1" applyBorder="1" applyAlignment="1">
      <alignment horizontal="center" vertical="center"/>
    </xf>
    <xf numFmtId="171" fontId="31" fillId="13" borderId="36" xfId="7" applyNumberFormat="1" applyFont="1" applyFill="1" applyBorder="1"/>
    <xf numFmtId="0" fontId="31" fillId="2" borderId="38" xfId="0" applyFont="1" applyFill="1" applyBorder="1"/>
    <xf numFmtId="171" fontId="23" fillId="3" borderId="0" xfId="7" applyNumberFormat="1" applyFont="1" applyFill="1" applyBorder="1"/>
    <xf numFmtId="0" fontId="60" fillId="0" borderId="38" xfId="0" applyFont="1" applyBorder="1"/>
    <xf numFmtId="0" fontId="27" fillId="0" borderId="42" xfId="0" applyFont="1" applyBorder="1"/>
    <xf numFmtId="171" fontId="31" fillId="2" borderId="42" xfId="7" applyNumberFormat="1" applyFont="1" applyFill="1" applyBorder="1"/>
    <xf numFmtId="171" fontId="83" fillId="2" borderId="42" xfId="7" applyNumberFormat="1" applyFont="1" applyFill="1" applyBorder="1"/>
    <xf numFmtId="3" fontId="31" fillId="2" borderId="42" xfId="0" applyNumberFormat="1" applyFont="1" applyFill="1" applyBorder="1"/>
    <xf numFmtId="0" fontId="27" fillId="2" borderId="43" xfId="0" applyFont="1" applyFill="1" applyBorder="1"/>
    <xf numFmtId="0" fontId="21" fillId="2" borderId="38" xfId="0" applyFont="1" applyFill="1" applyBorder="1" applyAlignment="1">
      <alignment wrapText="1"/>
    </xf>
    <xf numFmtId="0" fontId="21" fillId="2" borderId="0" xfId="0" applyFont="1" applyFill="1" applyBorder="1" applyAlignment="1">
      <alignment wrapText="1"/>
    </xf>
    <xf numFmtId="0" fontId="21" fillId="2" borderId="39" xfId="0" applyFont="1" applyFill="1" applyBorder="1" applyAlignment="1">
      <alignment wrapText="1"/>
    </xf>
    <xf numFmtId="0" fontId="21" fillId="2" borderId="0" xfId="0" applyFont="1" applyFill="1" applyAlignment="1">
      <alignment wrapText="1"/>
    </xf>
    <xf numFmtId="9" fontId="28" fillId="2" borderId="38" xfId="89" applyFont="1" applyFill="1" applyBorder="1" applyAlignment="1"/>
    <xf numFmtId="171" fontId="28" fillId="2" borderId="0" xfId="7" applyNumberFormat="1" applyFont="1" applyFill="1" applyBorder="1"/>
    <xf numFmtId="3" fontId="28" fillId="2" borderId="0" xfId="0" applyNumberFormat="1" applyFont="1" applyFill="1" applyBorder="1"/>
    <xf numFmtId="0" fontId="19" fillId="2" borderId="0" xfId="0" applyFont="1" applyFill="1"/>
    <xf numFmtId="0" fontId="30" fillId="13" borderId="38" xfId="0" applyFont="1" applyFill="1" applyBorder="1"/>
    <xf numFmtId="0" fontId="30" fillId="13" borderId="0" xfId="0" applyFont="1" applyFill="1" applyBorder="1" applyAlignment="1">
      <alignment horizontal="center"/>
    </xf>
    <xf numFmtId="164" fontId="30" fillId="13" borderId="0" xfId="4" applyFont="1" applyFill="1" applyBorder="1" applyAlignment="1">
      <alignment horizontal="center"/>
    </xf>
    <xf numFmtId="171" fontId="30" fillId="13" borderId="0" xfId="7" applyNumberFormat="1" applyFont="1" applyFill="1" applyBorder="1" applyAlignment="1">
      <alignment horizontal="center"/>
    </xf>
    <xf numFmtId="0" fontId="30" fillId="13" borderId="35" xfId="0" applyFont="1" applyFill="1" applyBorder="1"/>
    <xf numFmtId="0" fontId="30" fillId="13" borderId="36" xfId="0" applyFont="1" applyFill="1" applyBorder="1"/>
    <xf numFmtId="0" fontId="31" fillId="0" borderId="38" xfId="0" applyFont="1" applyBorder="1"/>
    <xf numFmtId="164" fontId="23" fillId="2" borderId="0" xfId="4" applyFont="1" applyFill="1"/>
    <xf numFmtId="0" fontId="23" fillId="0" borderId="0" xfId="0" applyFont="1"/>
    <xf numFmtId="0" fontId="23" fillId="2" borderId="0" xfId="0" applyFont="1" applyFill="1" applyBorder="1" applyAlignment="1">
      <alignment vertical="center" wrapText="1"/>
    </xf>
    <xf numFmtId="0" fontId="23" fillId="2" borderId="0" xfId="0" applyFont="1" applyFill="1" applyBorder="1" applyAlignment="1">
      <alignment horizontal="center" vertical="center" wrapText="1"/>
    </xf>
    <xf numFmtId="0" fontId="30" fillId="11" borderId="22" xfId="0" applyFont="1" applyFill="1" applyBorder="1"/>
    <xf numFmtId="0" fontId="30" fillId="11" borderId="22" xfId="0" applyFont="1" applyFill="1" applyBorder="1" applyAlignment="1">
      <alignment vertical="center" wrapText="1"/>
    </xf>
    <xf numFmtId="0" fontId="30" fillId="11" borderId="22" xfId="0" applyFont="1" applyFill="1" applyBorder="1" applyAlignment="1">
      <alignment horizontal="center" vertical="center" wrapText="1"/>
    </xf>
    <xf numFmtId="164" fontId="38" fillId="2" borderId="0" xfId="4" applyFont="1" applyFill="1"/>
    <xf numFmtId="0" fontId="38" fillId="0" borderId="0" xfId="0" applyFont="1"/>
    <xf numFmtId="0" fontId="69" fillId="2" borderId="0" xfId="2" applyFont="1" applyFill="1"/>
    <xf numFmtId="0" fontId="30" fillId="11" borderId="34" xfId="0" applyFont="1" applyFill="1" applyBorder="1" applyAlignment="1">
      <alignment horizontal="center" vertical="center" wrapText="1"/>
    </xf>
    <xf numFmtId="3" fontId="23" fillId="0" borderId="22" xfId="4" applyNumberFormat="1" applyFont="1" applyFill="1" applyBorder="1" applyAlignment="1">
      <alignment horizontal="right" vertical="center" wrapText="1"/>
    </xf>
    <xf numFmtId="3" fontId="23" fillId="0" borderId="82" xfId="4" applyNumberFormat="1" applyFont="1" applyBorder="1" applyAlignment="1">
      <alignment horizontal="right" vertical="center" wrapText="1"/>
    </xf>
    <xf numFmtId="3" fontId="23" fillId="0" borderId="22" xfId="4" applyNumberFormat="1" applyFont="1" applyFill="1" applyBorder="1" applyAlignment="1">
      <alignment horizontal="right" vertical="center"/>
    </xf>
    <xf numFmtId="0" fontId="31" fillId="0" borderId="0" xfId="0" applyFont="1" applyBorder="1"/>
    <xf numFmtId="164" fontId="23" fillId="0" borderId="0" xfId="4" applyFont="1" applyBorder="1" applyAlignment="1">
      <alignment horizontal="right"/>
    </xf>
    <xf numFmtId="164" fontId="7" fillId="0" borderId="0" xfId="0" applyNumberFormat="1" applyFont="1"/>
    <xf numFmtId="0" fontId="66" fillId="2" borderId="0" xfId="0" applyFont="1" applyFill="1"/>
    <xf numFmtId="164" fontId="66" fillId="2" borderId="0" xfId="4" applyFont="1" applyFill="1"/>
    <xf numFmtId="0" fontId="84" fillId="2" borderId="0" xfId="2" applyFont="1" applyFill="1"/>
    <xf numFmtId="0" fontId="66" fillId="0" borderId="0" xfId="0" applyFont="1"/>
    <xf numFmtId="0" fontId="13" fillId="11" borderId="0" xfId="0" applyFont="1" applyFill="1" applyBorder="1"/>
    <xf numFmtId="0" fontId="31" fillId="2" borderId="47" xfId="0" applyFont="1" applyFill="1" applyBorder="1"/>
    <xf numFmtId="0" fontId="62" fillId="2" borderId="47" xfId="0" applyFont="1" applyFill="1" applyBorder="1"/>
    <xf numFmtId="164" fontId="31" fillId="2" borderId="0" xfId="4" applyFont="1" applyFill="1" applyBorder="1"/>
    <xf numFmtId="0" fontId="31" fillId="2" borderId="0" xfId="0" applyFont="1" applyFill="1" applyBorder="1"/>
    <xf numFmtId="3" fontId="31" fillId="2" borderId="0" xfId="0" applyNumberFormat="1" applyFont="1" applyFill="1" applyBorder="1"/>
    <xf numFmtId="171" fontId="31" fillId="2" borderId="0" xfId="7" applyNumberFormat="1" applyFont="1" applyFill="1" applyBorder="1"/>
    <xf numFmtId="9" fontId="31" fillId="2" borderId="0" xfId="89" applyFont="1" applyFill="1" applyBorder="1"/>
    <xf numFmtId="164" fontId="30" fillId="11" borderId="71" xfId="4" applyFont="1" applyFill="1" applyBorder="1"/>
    <xf numFmtId="1" fontId="12" fillId="11" borderId="9" xfId="4" applyNumberFormat="1" applyFont="1" applyFill="1" applyBorder="1"/>
    <xf numFmtId="171" fontId="11" fillId="11" borderId="0" xfId="7" applyNumberFormat="1" applyFont="1" applyFill="1" applyBorder="1"/>
    <xf numFmtId="0" fontId="13" fillId="11" borderId="0" xfId="0" applyFont="1" applyFill="1" applyBorder="1" applyAlignment="1">
      <alignment vertical="center"/>
    </xf>
    <xf numFmtId="0" fontId="13" fillId="11" borderId="0" xfId="0" applyFont="1" applyFill="1" applyBorder="1" applyAlignment="1"/>
    <xf numFmtId="0" fontId="75" fillId="0" borderId="0" xfId="0" applyFont="1"/>
    <xf numFmtId="0" fontId="86" fillId="2" borderId="0" xfId="2" applyFont="1" applyFill="1"/>
    <xf numFmtId="0" fontId="19" fillId="0" borderId="0" xfId="0" applyFont="1"/>
    <xf numFmtId="0" fontId="29" fillId="11" borderId="0" xfId="0" applyFont="1" applyFill="1" applyBorder="1" applyAlignment="1">
      <alignment vertical="center"/>
    </xf>
    <xf numFmtId="171" fontId="31" fillId="11" borderId="0" xfId="7" applyNumberFormat="1" applyFont="1" applyFill="1" applyBorder="1"/>
    <xf numFmtId="164" fontId="40" fillId="11" borderId="9" xfId="4" applyFont="1" applyFill="1" applyBorder="1"/>
    <xf numFmtId="171" fontId="30" fillId="11" borderId="0" xfId="7" applyNumberFormat="1" applyFont="1" applyFill="1" applyBorder="1"/>
    <xf numFmtId="164" fontId="30" fillId="11" borderId="9" xfId="4" applyFont="1" applyFill="1" applyBorder="1"/>
    <xf numFmtId="171" fontId="31" fillId="2" borderId="48" xfId="7" applyNumberFormat="1" applyFont="1" applyFill="1" applyBorder="1"/>
    <xf numFmtId="171" fontId="31" fillId="11" borderId="48" xfId="7" applyNumberFormat="1" applyFont="1" applyFill="1" applyBorder="1"/>
    <xf numFmtId="0" fontId="31" fillId="11" borderId="51" xfId="0" applyFont="1" applyFill="1" applyBorder="1"/>
    <xf numFmtId="164" fontId="31" fillId="11" borderId="72" xfId="4" applyFont="1" applyFill="1" applyBorder="1"/>
    <xf numFmtId="171" fontId="31" fillId="11" borderId="52" xfId="7" applyNumberFormat="1" applyFont="1" applyFill="1" applyBorder="1"/>
    <xf numFmtId="171" fontId="31" fillId="11" borderId="53" xfId="7" applyNumberFormat="1" applyFont="1" applyFill="1" applyBorder="1"/>
    <xf numFmtId="0" fontId="31" fillId="2" borderId="0" xfId="0" quotePrefix="1" applyFont="1" applyFill="1" applyBorder="1"/>
    <xf numFmtId="171" fontId="31" fillId="3" borderId="0" xfId="7" applyNumberFormat="1" applyFont="1" applyFill="1" applyBorder="1"/>
    <xf numFmtId="0" fontId="30" fillId="11" borderId="0" xfId="0" applyFont="1" applyFill="1" applyBorder="1" applyAlignment="1">
      <alignment vertical="center" wrapText="1"/>
    </xf>
    <xf numFmtId="0" fontId="30" fillId="11" borderId="0" xfId="0" applyFont="1" applyFill="1" applyAlignment="1"/>
    <xf numFmtId="0" fontId="30" fillId="3" borderId="0" xfId="0" applyFont="1" applyFill="1" applyAlignment="1"/>
    <xf numFmtId="0" fontId="23" fillId="2" borderId="0" xfId="0" applyFont="1" applyFill="1" applyAlignment="1">
      <alignment wrapText="1"/>
    </xf>
    <xf numFmtId="0" fontId="38" fillId="2" borderId="0" xfId="0" applyFont="1" applyFill="1" applyAlignment="1">
      <alignment wrapText="1"/>
    </xf>
    <xf numFmtId="0" fontId="30" fillId="11" borderId="35" xfId="0" applyFont="1" applyFill="1" applyBorder="1" applyAlignment="1"/>
    <xf numFmtId="0" fontId="30" fillId="11" borderId="36" xfId="0" applyFont="1" applyFill="1" applyBorder="1" applyAlignment="1"/>
    <xf numFmtId="0" fontId="30" fillId="11" borderId="37" xfId="0" applyFont="1" applyFill="1" applyBorder="1" applyAlignment="1"/>
    <xf numFmtId="0" fontId="23" fillId="2" borderId="38" xfId="0" applyFont="1" applyFill="1" applyBorder="1" applyAlignment="1">
      <alignment wrapText="1"/>
    </xf>
    <xf numFmtId="0" fontId="23" fillId="2" borderId="0" xfId="0" applyFont="1" applyFill="1" applyBorder="1" applyAlignment="1">
      <alignment wrapText="1"/>
    </xf>
    <xf numFmtId="0" fontId="23" fillId="2" borderId="39" xfId="0" applyFont="1" applyFill="1" applyBorder="1" applyAlignment="1">
      <alignment wrapText="1"/>
    </xf>
    <xf numFmtId="0" fontId="40" fillId="11" borderId="38" xfId="0" applyFont="1" applyFill="1" applyBorder="1"/>
    <xf numFmtId="0" fontId="23" fillId="2" borderId="38" xfId="0" applyFont="1" applyFill="1" applyBorder="1"/>
    <xf numFmtId="164" fontId="23" fillId="2" borderId="0" xfId="4" applyFont="1" applyFill="1" applyBorder="1" applyAlignment="1">
      <alignment horizontal="center" wrapText="1"/>
    </xf>
    <xf numFmtId="164" fontId="23" fillId="2" borderId="39" xfId="4" applyFont="1" applyFill="1" applyBorder="1" applyAlignment="1">
      <alignment horizontal="center" wrapText="1"/>
    </xf>
    <xf numFmtId="0" fontId="23" fillId="2" borderId="39" xfId="0" applyFont="1" applyFill="1" applyBorder="1" applyAlignment="1">
      <alignment horizontal="center" wrapText="1"/>
    </xf>
    <xf numFmtId="3" fontId="23" fillId="2" borderId="0" xfId="0" applyNumberFormat="1" applyFont="1" applyFill="1" applyBorder="1" applyAlignment="1">
      <alignment horizontal="right"/>
    </xf>
    <xf numFmtId="0" fontId="30" fillId="11" borderId="41" xfId="0" applyFont="1" applyFill="1" applyBorder="1" applyAlignment="1">
      <alignment wrapText="1"/>
    </xf>
    <xf numFmtId="169" fontId="30" fillId="11" borderId="42" xfId="3" applyNumberFormat="1" applyFont="1" applyFill="1" applyBorder="1" applyAlignment="1">
      <alignment horizontal="center" wrapText="1"/>
    </xf>
    <xf numFmtId="164" fontId="30" fillId="11" borderId="43" xfId="4" applyFont="1" applyFill="1" applyBorder="1" applyAlignment="1">
      <alignment horizontal="center" wrapText="1"/>
    </xf>
    <xf numFmtId="0" fontId="30" fillId="0" borderId="0" xfId="0" applyFont="1" applyFill="1" applyAlignment="1"/>
    <xf numFmtId="0" fontId="30" fillId="0" borderId="0" xfId="0" applyFont="1" applyFill="1" applyAlignment="1">
      <alignment horizontal="left"/>
    </xf>
    <xf numFmtId="0" fontId="23" fillId="2" borderId="0" xfId="0" applyFont="1" applyFill="1" applyBorder="1" applyAlignment="1"/>
    <xf numFmtId="0" fontId="23" fillId="2" borderId="0" xfId="0" applyFont="1" applyFill="1" applyAlignment="1">
      <alignment horizontal="left"/>
    </xf>
    <xf numFmtId="0" fontId="23" fillId="2" borderId="0" xfId="0" applyFont="1" applyFill="1" applyAlignment="1">
      <alignment vertical="center" wrapText="1"/>
    </xf>
    <xf numFmtId="0" fontId="23" fillId="3" borderId="0" xfId="0" applyFont="1" applyFill="1" applyAlignment="1">
      <alignment vertical="center" wrapText="1"/>
    </xf>
    <xf numFmtId="0" fontId="13" fillId="11" borderId="45" xfId="0" applyFont="1" applyFill="1" applyBorder="1" applyAlignment="1"/>
    <xf numFmtId="0" fontId="13" fillId="11" borderId="46" xfId="0" applyFont="1" applyFill="1" applyBorder="1" applyAlignment="1"/>
    <xf numFmtId="0" fontId="0" fillId="2" borderId="51" xfId="0" applyFill="1" applyBorder="1"/>
    <xf numFmtId="0" fontId="0" fillId="2" borderId="52" xfId="0" applyFill="1" applyBorder="1"/>
    <xf numFmtId="0" fontId="0" fillId="2" borderId="53" xfId="0" applyFill="1" applyBorder="1"/>
    <xf numFmtId="0" fontId="33" fillId="2" borderId="0" xfId="0" applyFont="1" applyFill="1" applyAlignment="1">
      <alignment vertical="center" wrapText="1"/>
    </xf>
    <xf numFmtId="0" fontId="33" fillId="2" borderId="0" xfId="0" applyFont="1" applyFill="1" applyAlignment="1">
      <alignment vertical="center"/>
    </xf>
    <xf numFmtId="0" fontId="87" fillId="2" borderId="47" xfId="0" applyFont="1" applyFill="1" applyBorder="1"/>
    <xf numFmtId="0" fontId="33" fillId="2" borderId="0" xfId="0" applyFont="1" applyFill="1" applyBorder="1" applyAlignment="1">
      <alignment horizontal="justify" vertical="justify"/>
    </xf>
    <xf numFmtId="0" fontId="33" fillId="2" borderId="48" xfId="0" applyFont="1" applyFill="1" applyBorder="1" applyAlignment="1">
      <alignment horizontal="justify" vertical="justify"/>
    </xf>
    <xf numFmtId="0" fontId="33" fillId="11" borderId="83" xfId="0" applyFont="1" applyFill="1" applyBorder="1" applyAlignment="1">
      <alignment horizontal="justify" vertical="center" wrapText="1"/>
    </xf>
    <xf numFmtId="0" fontId="33" fillId="0" borderId="83" xfId="0" applyFont="1" applyBorder="1" applyAlignment="1">
      <alignment horizontal="justify" vertical="center" wrapText="1"/>
    </xf>
    <xf numFmtId="0" fontId="30" fillId="11" borderId="83" xfId="0" applyFont="1" applyFill="1" applyBorder="1" applyAlignment="1">
      <alignment horizontal="justify" vertical="center" wrapText="1"/>
    </xf>
    <xf numFmtId="0" fontId="30" fillId="13" borderId="84" xfId="0" applyFont="1" applyFill="1" applyBorder="1" applyAlignment="1">
      <alignment horizontal="center" vertical="center" wrapText="1"/>
    </xf>
    <xf numFmtId="0" fontId="23" fillId="2" borderId="85" xfId="0" applyFont="1" applyFill="1" applyBorder="1" applyAlignment="1">
      <alignment vertical="top" wrapText="1"/>
    </xf>
    <xf numFmtId="0" fontId="23" fillId="0" borderId="85" xfId="0" applyFont="1" applyBorder="1" applyAlignment="1">
      <alignment horizontal="center" vertical="center" wrapText="1"/>
    </xf>
    <xf numFmtId="0" fontId="23" fillId="0" borderId="86" xfId="0" applyFont="1" applyBorder="1" applyAlignment="1">
      <alignment horizontal="center" vertical="center" wrapText="1"/>
    </xf>
    <xf numFmtId="0" fontId="23" fillId="2" borderId="85" xfId="0" applyFont="1" applyFill="1" applyBorder="1" applyAlignment="1">
      <alignment horizontal="center" vertical="top" wrapText="1"/>
    </xf>
    <xf numFmtId="0" fontId="23" fillId="2" borderId="85" xfId="0" applyFont="1" applyFill="1" applyBorder="1" applyAlignment="1">
      <alignment horizontal="left" vertical="top" wrapText="1"/>
    </xf>
    <xf numFmtId="3" fontId="28" fillId="11" borderId="36" xfId="0" applyNumberFormat="1" applyFont="1" applyFill="1" applyBorder="1"/>
    <xf numFmtId="0" fontId="27" fillId="11" borderId="37" xfId="0" applyFont="1" applyFill="1" applyBorder="1"/>
    <xf numFmtId="0" fontId="30" fillId="11" borderId="73" xfId="0" applyFont="1" applyFill="1" applyBorder="1" applyAlignment="1">
      <alignment vertical="center"/>
    </xf>
    <xf numFmtId="0" fontId="30" fillId="11" borderId="74" xfId="0" applyFont="1" applyFill="1" applyBorder="1" applyAlignment="1">
      <alignment vertical="center"/>
    </xf>
    <xf numFmtId="164" fontId="30" fillId="11" borderId="74" xfId="4" applyFont="1" applyFill="1" applyBorder="1" applyAlignment="1">
      <alignment vertical="center"/>
    </xf>
    <xf numFmtId="0" fontId="30" fillId="11" borderId="75" xfId="0" applyFont="1" applyFill="1" applyBorder="1" applyAlignment="1">
      <alignment vertical="center"/>
    </xf>
    <xf numFmtId="0" fontId="23" fillId="2" borderId="76" xfId="0" applyFont="1" applyFill="1" applyBorder="1"/>
    <xf numFmtId="0" fontId="23" fillId="2" borderId="77" xfId="0" applyFont="1" applyFill="1" applyBorder="1"/>
    <xf numFmtId="0" fontId="23" fillId="2" borderId="76" xfId="0" applyFont="1" applyFill="1" applyBorder="1" applyAlignment="1">
      <alignment vertical="center" wrapText="1"/>
    </xf>
    <xf numFmtId="164" fontId="23" fillId="0" borderId="0" xfId="4" applyFont="1" applyBorder="1"/>
    <xf numFmtId="0" fontId="23" fillId="3" borderId="89" xfId="0" applyFont="1" applyFill="1" applyBorder="1" applyAlignment="1">
      <alignment vertical="center" wrapText="1"/>
    </xf>
    <xf numFmtId="179" fontId="82" fillId="0" borderId="90" xfId="0" applyNumberFormat="1" applyFont="1" applyBorder="1" applyAlignment="1">
      <alignment horizontal="right"/>
    </xf>
    <xf numFmtId="0" fontId="30" fillId="11" borderId="91" xfId="0" applyFont="1" applyFill="1" applyBorder="1" applyAlignment="1">
      <alignment vertical="center" wrapText="1"/>
    </xf>
    <xf numFmtId="164" fontId="30" fillId="11" borderId="92" xfId="4" applyFont="1" applyFill="1" applyBorder="1" applyAlignment="1">
      <alignment horizontal="center" vertical="center" wrapText="1"/>
    </xf>
    <xf numFmtId="0" fontId="23" fillId="2" borderId="80" xfId="0" applyFont="1" applyFill="1" applyBorder="1"/>
    <xf numFmtId="0" fontId="19" fillId="3" borderId="0" xfId="0" applyFont="1" applyFill="1"/>
    <xf numFmtId="0" fontId="0" fillId="3" borderId="0" xfId="0" applyFont="1" applyFill="1"/>
    <xf numFmtId="0" fontId="88" fillId="3" borderId="0" xfId="2" applyFont="1" applyFill="1"/>
    <xf numFmtId="0" fontId="30" fillId="11" borderId="48" xfId="0" applyFont="1" applyFill="1" applyBorder="1" applyAlignment="1">
      <alignment horizontal="center" vertical="center" wrapText="1"/>
    </xf>
    <xf numFmtId="164" fontId="33" fillId="2" borderId="48" xfId="4" applyFont="1" applyFill="1" applyBorder="1"/>
    <xf numFmtId="1" fontId="33" fillId="2" borderId="48" xfId="4" applyNumberFormat="1" applyFont="1" applyFill="1" applyBorder="1"/>
    <xf numFmtId="0" fontId="33" fillId="11" borderId="77" xfId="0" applyFont="1" applyFill="1" applyBorder="1" applyAlignment="1">
      <alignment vertical="justify" wrapText="1"/>
    </xf>
    <xf numFmtId="0" fontId="33" fillId="11" borderId="77" xfId="0" applyFont="1" applyFill="1" applyBorder="1"/>
    <xf numFmtId="0" fontId="30" fillId="11" borderId="38" xfId="0" applyFont="1" applyFill="1" applyBorder="1" applyAlignment="1">
      <alignment horizontal="left" vertical="center" wrapText="1"/>
    </xf>
    <xf numFmtId="0" fontId="33" fillId="11" borderId="39" xfId="0" applyFont="1" applyFill="1" applyBorder="1" applyAlignment="1">
      <alignment vertical="justify" wrapText="1"/>
    </xf>
    <xf numFmtId="0" fontId="33" fillId="2" borderId="38" xfId="0" applyFont="1" applyFill="1" applyBorder="1" applyAlignment="1">
      <alignment horizontal="left" vertical="top" wrapText="1"/>
    </xf>
    <xf numFmtId="0" fontId="33" fillId="2" borderId="39" xfId="0" applyFont="1" applyFill="1" applyBorder="1" applyAlignment="1">
      <alignment horizontal="left" vertical="top" wrapText="1"/>
    </xf>
    <xf numFmtId="0" fontId="33" fillId="2" borderId="38" xfId="0" applyFont="1" applyFill="1" applyBorder="1" applyAlignment="1">
      <alignment vertical="top" wrapText="1"/>
    </xf>
    <xf numFmtId="0" fontId="33" fillId="2" borderId="39" xfId="0" applyFont="1" applyFill="1" applyBorder="1" applyAlignment="1">
      <alignment vertical="top" wrapText="1"/>
    </xf>
    <xf numFmtId="0" fontId="36" fillId="2" borderId="38" xfId="0" applyFont="1" applyFill="1" applyBorder="1" applyAlignment="1">
      <alignment vertical="top" wrapText="1"/>
    </xf>
    <xf numFmtId="0" fontId="29" fillId="11" borderId="41" xfId="0" applyFont="1" applyFill="1" applyBorder="1" applyAlignment="1">
      <alignment horizontal="left"/>
    </xf>
    <xf numFmtId="1" fontId="75" fillId="11" borderId="93" xfId="4" applyNumberFormat="1" applyFont="1" applyFill="1" applyBorder="1"/>
    <xf numFmtId="0" fontId="27" fillId="11" borderId="43" xfId="0" applyFont="1" applyFill="1" applyBorder="1"/>
    <xf numFmtId="0" fontId="33" fillId="11" borderId="48" xfId="0" applyFont="1" applyFill="1" applyBorder="1" applyAlignment="1">
      <alignment vertical="justify" wrapText="1"/>
    </xf>
    <xf numFmtId="0" fontId="30" fillId="11" borderId="47" xfId="0" applyFont="1" applyFill="1" applyBorder="1" applyAlignment="1">
      <alignment vertical="justify" wrapText="1"/>
    </xf>
    <xf numFmtId="0" fontId="30" fillId="11" borderId="9" xfId="0" applyFont="1" applyFill="1" applyBorder="1"/>
    <xf numFmtId="169" fontId="33" fillId="0" borderId="0" xfId="3" applyNumberFormat="1" applyFont="1"/>
    <xf numFmtId="169" fontId="33" fillId="0" borderId="0" xfId="3" applyNumberFormat="1" applyFont="1" applyBorder="1"/>
    <xf numFmtId="169" fontId="55" fillId="0" borderId="0" xfId="2" applyNumberFormat="1" applyFont="1" applyAlignment="1">
      <alignment horizontal="center" vertical="center"/>
    </xf>
    <xf numFmtId="169" fontId="40" fillId="0" borderId="0" xfId="3" applyNumberFormat="1" applyFont="1"/>
    <xf numFmtId="0" fontId="22" fillId="0" borderId="0" xfId="0" applyFont="1" applyAlignment="1"/>
    <xf numFmtId="0" fontId="27" fillId="0" borderId="0" xfId="0" applyFont="1" applyAlignment="1">
      <alignment horizontal="center"/>
    </xf>
    <xf numFmtId="169" fontId="33" fillId="0" borderId="0" xfId="3" applyNumberFormat="1" applyFont="1" applyBorder="1" applyAlignment="1">
      <alignment horizontal="center"/>
    </xf>
    <xf numFmtId="169" fontId="38" fillId="0" borderId="0" xfId="3" applyNumberFormat="1" applyFont="1"/>
    <xf numFmtId="169" fontId="33" fillId="0" borderId="0" xfId="0" applyNumberFormat="1" applyFont="1"/>
    <xf numFmtId="0" fontId="34" fillId="0" borderId="0" xfId="0" applyFont="1"/>
    <xf numFmtId="169" fontId="23" fillId="0" borderId="0" xfId="3" applyNumberFormat="1" applyFont="1" applyBorder="1"/>
    <xf numFmtId="169" fontId="34" fillId="0" borderId="0" xfId="3" applyNumberFormat="1" applyFont="1"/>
    <xf numFmtId="169" fontId="23" fillId="0" borderId="0" xfId="3" applyNumberFormat="1" applyFont="1"/>
    <xf numFmtId="169" fontId="40" fillId="0" borderId="0" xfId="0" applyNumberFormat="1" applyFont="1"/>
    <xf numFmtId="169" fontId="38" fillId="0" borderId="0" xfId="3" applyNumberFormat="1" applyFont="1" applyBorder="1"/>
    <xf numFmtId="0" fontId="33" fillId="0" borderId="74" xfId="0" applyFont="1" applyBorder="1"/>
    <xf numFmtId="169" fontId="33" fillId="0" borderId="74" xfId="3" applyNumberFormat="1" applyFont="1" applyBorder="1" applyAlignment="1">
      <alignment horizontal="center"/>
    </xf>
    <xf numFmtId="169" fontId="40" fillId="0" borderId="74" xfId="3" applyNumberFormat="1" applyFont="1" applyBorder="1"/>
    <xf numFmtId="169" fontId="40" fillId="0" borderId="0" xfId="3" applyNumberFormat="1" applyFont="1" applyBorder="1"/>
    <xf numFmtId="0" fontId="33" fillId="0" borderId="76" xfId="0" applyFont="1" applyBorder="1"/>
    <xf numFmtId="0" fontId="40" fillId="0" borderId="0" xfId="0" applyFont="1" applyBorder="1"/>
    <xf numFmtId="0" fontId="33" fillId="0" borderId="77" xfId="0" applyFont="1" applyBorder="1"/>
    <xf numFmtId="0" fontId="30" fillId="11" borderId="76" xfId="0" applyFont="1" applyFill="1" applyBorder="1" applyAlignment="1">
      <alignment vertical="center"/>
    </xf>
    <xf numFmtId="0" fontId="34" fillId="0" borderId="0" xfId="0" applyFont="1" applyBorder="1"/>
    <xf numFmtId="180" fontId="30" fillId="11" borderId="0" xfId="3" applyNumberFormat="1" applyFont="1" applyFill="1" applyBorder="1"/>
    <xf numFmtId="180" fontId="33" fillId="0" borderId="0" xfId="3" applyNumberFormat="1" applyFont="1" applyBorder="1"/>
    <xf numFmtId="180" fontId="40" fillId="0" borderId="0" xfId="3" applyNumberFormat="1" applyFont="1" applyBorder="1"/>
    <xf numFmtId="180" fontId="30" fillId="11" borderId="77" xfId="3" applyNumberFormat="1" applyFont="1" applyFill="1" applyBorder="1"/>
    <xf numFmtId="180" fontId="33" fillId="0" borderId="77" xfId="3" applyNumberFormat="1" applyFont="1" applyBorder="1"/>
    <xf numFmtId="0" fontId="30" fillId="6" borderId="76" xfId="0" applyFont="1" applyFill="1" applyBorder="1" applyAlignment="1">
      <alignment vertical="center"/>
    </xf>
    <xf numFmtId="0" fontId="33" fillId="0" borderId="76" xfId="0" applyFont="1" applyBorder="1" applyAlignment="1">
      <alignment wrapText="1"/>
    </xf>
    <xf numFmtId="180" fontId="23" fillId="0" borderId="0" xfId="3" applyNumberFormat="1" applyFont="1" applyBorder="1"/>
    <xf numFmtId="180" fontId="40" fillId="0" borderId="0" xfId="0" applyNumberFormat="1" applyFont="1" applyBorder="1"/>
    <xf numFmtId="180" fontId="33" fillId="0" borderId="0" xfId="0" applyNumberFormat="1" applyFont="1" applyBorder="1"/>
    <xf numFmtId="180" fontId="33" fillId="0" borderId="77" xfId="0" applyNumberFormat="1" applyFont="1" applyBorder="1"/>
    <xf numFmtId="180" fontId="33" fillId="0" borderId="0" xfId="3" applyNumberFormat="1" applyFont="1" applyBorder="1" applyAlignment="1">
      <alignment vertical="center"/>
    </xf>
    <xf numFmtId="180" fontId="23" fillId="0" borderId="0" xfId="3" applyNumberFormat="1" applyFont="1" applyBorder="1" applyAlignment="1">
      <alignment vertical="center"/>
    </xf>
    <xf numFmtId="180" fontId="38" fillId="0" borderId="0" xfId="3" applyNumberFormat="1" applyFont="1" applyBorder="1" applyAlignment="1">
      <alignment vertical="center"/>
    </xf>
    <xf numFmtId="180" fontId="33" fillId="0" borderId="0" xfId="0" applyNumberFormat="1" applyFont="1" applyBorder="1" applyAlignment="1">
      <alignment vertical="center"/>
    </xf>
    <xf numFmtId="180" fontId="33" fillId="0" borderId="77" xfId="0" applyNumberFormat="1" applyFont="1" applyBorder="1" applyAlignment="1">
      <alignment vertical="center"/>
    </xf>
    <xf numFmtId="0" fontId="34" fillId="6" borderId="0" xfId="0" applyFont="1" applyFill="1" applyBorder="1"/>
    <xf numFmtId="180" fontId="30" fillId="6" borderId="0" xfId="3" applyNumberFormat="1" applyFont="1" applyFill="1" applyBorder="1" applyAlignment="1">
      <alignment vertical="center"/>
    </xf>
    <xf numFmtId="180" fontId="34" fillId="6" borderId="4" xfId="3" applyNumberFormat="1" applyFont="1" applyFill="1" applyBorder="1"/>
    <xf numFmtId="180" fontId="34" fillId="6" borderId="0" xfId="3" applyNumberFormat="1" applyFont="1" applyFill="1" applyBorder="1"/>
    <xf numFmtId="180" fontId="38" fillId="6" borderId="0" xfId="3" applyNumberFormat="1" applyFont="1" applyFill="1" applyBorder="1"/>
    <xf numFmtId="180" fontId="30" fillId="6" borderId="77" xfId="3" applyNumberFormat="1" applyFont="1" applyFill="1" applyBorder="1" applyAlignment="1">
      <alignment vertical="center"/>
    </xf>
    <xf numFmtId="0" fontId="33" fillId="0" borderId="76" xfId="0" applyFont="1" applyBorder="1" applyAlignment="1">
      <alignment vertical="center" wrapText="1"/>
    </xf>
    <xf numFmtId="0" fontId="23" fillId="0" borderId="0" xfId="30" applyFont="1" applyBorder="1"/>
    <xf numFmtId="0" fontId="23" fillId="0" borderId="76" xfId="30" applyFont="1" applyBorder="1"/>
    <xf numFmtId="180" fontId="33" fillId="11" borderId="0" xfId="3" applyNumberFormat="1" applyFont="1" applyFill="1" applyBorder="1"/>
    <xf numFmtId="0" fontId="30" fillId="6" borderId="78" xfId="0" applyFont="1" applyFill="1" applyBorder="1" applyAlignment="1">
      <alignment vertical="center"/>
    </xf>
    <xf numFmtId="0" fontId="34" fillId="6" borderId="79" xfId="0" applyFont="1" applyFill="1" applyBorder="1"/>
    <xf numFmtId="180" fontId="30" fillId="6" borderId="79" xfId="3" applyNumberFormat="1" applyFont="1" applyFill="1" applyBorder="1" applyAlignment="1">
      <alignment vertical="center"/>
    </xf>
    <xf numFmtId="180" fontId="34" fillId="6" borderId="95" xfId="3" applyNumberFormat="1" applyFont="1" applyFill="1" applyBorder="1"/>
    <xf numFmtId="180" fontId="23" fillId="6" borderId="79" xfId="3" applyNumberFormat="1" applyFont="1" applyFill="1" applyBorder="1"/>
    <xf numFmtId="180" fontId="40" fillId="6" borderId="79" xfId="3" applyNumberFormat="1" applyFont="1" applyFill="1" applyBorder="1"/>
    <xf numFmtId="180" fontId="38" fillId="6" borderId="79" xfId="3" applyNumberFormat="1" applyFont="1" applyFill="1" applyBorder="1"/>
    <xf numFmtId="180" fontId="30" fillId="6" borderId="80" xfId="3" applyNumberFormat="1" applyFont="1" applyFill="1" applyBorder="1" applyAlignment="1">
      <alignment vertical="center"/>
    </xf>
    <xf numFmtId="14" fontId="40" fillId="6" borderId="0" xfId="0" applyNumberFormat="1" applyFont="1" applyFill="1"/>
    <xf numFmtId="0" fontId="33" fillId="4" borderId="0" xfId="0" applyFont="1" applyFill="1"/>
    <xf numFmtId="0" fontId="33" fillId="4" borderId="0" xfId="0" applyFont="1" applyFill="1" applyAlignment="1">
      <alignment horizontal="left"/>
    </xf>
    <xf numFmtId="0" fontId="48" fillId="0" borderId="0" xfId="0" applyFont="1" applyAlignment="1">
      <alignment horizontal="center" vertical="center"/>
    </xf>
    <xf numFmtId="0" fontId="33" fillId="0" borderId="12" xfId="0" applyFont="1" applyBorder="1"/>
    <xf numFmtId="0" fontId="36" fillId="0" borderId="11" xfId="0" applyFont="1" applyBorder="1" applyAlignment="1">
      <alignment horizontal="center" vertical="center"/>
    </xf>
    <xf numFmtId="0" fontId="34" fillId="3" borderId="5" xfId="0" applyFont="1" applyFill="1" applyBorder="1" applyAlignment="1">
      <alignment vertical="center"/>
    </xf>
    <xf numFmtId="0" fontId="34" fillId="3" borderId="0" xfId="0" applyFont="1" applyFill="1" applyBorder="1" applyAlignment="1">
      <alignment vertical="center"/>
    </xf>
    <xf numFmtId="0" fontId="36" fillId="0" borderId="10" xfId="0" applyFont="1" applyBorder="1" applyAlignment="1">
      <alignment horizontal="center" vertical="center"/>
    </xf>
    <xf numFmtId="0" fontId="33" fillId="0" borderId="5" xfId="0" applyFont="1" applyBorder="1"/>
    <xf numFmtId="0" fontId="33" fillId="0" borderId="0" xfId="0" applyFont="1" applyBorder="1" applyAlignment="1"/>
    <xf numFmtId="0" fontId="55" fillId="0" borderId="10" xfId="2" applyFont="1" applyBorder="1" applyAlignment="1">
      <alignment horizontal="center"/>
    </xf>
    <xf numFmtId="0" fontId="55" fillId="0" borderId="10" xfId="2" quotePrefix="1" applyFont="1" applyBorder="1" applyAlignment="1">
      <alignment horizontal="center"/>
    </xf>
    <xf numFmtId="0" fontId="37" fillId="0" borderId="10" xfId="2" quotePrefix="1" applyFont="1" applyBorder="1" applyAlignment="1">
      <alignment horizontal="center"/>
    </xf>
    <xf numFmtId="0" fontId="33" fillId="0" borderId="13" xfId="0" applyFont="1" applyBorder="1"/>
    <xf numFmtId="0" fontId="33" fillId="0" borderId="3" xfId="0" applyFont="1" applyBorder="1"/>
    <xf numFmtId="0" fontId="55" fillId="0" borderId="16" xfId="2" applyFont="1" applyBorder="1" applyAlignment="1">
      <alignment horizontal="center" vertical="center"/>
    </xf>
    <xf numFmtId="0" fontId="36" fillId="0" borderId="0" xfId="0" applyFont="1" applyBorder="1" applyAlignment="1">
      <alignment horizontal="center"/>
    </xf>
    <xf numFmtId="0" fontId="37" fillId="0" borderId="0" xfId="2" quotePrefix="1" applyFont="1" applyBorder="1" applyAlignment="1">
      <alignment horizontal="left"/>
    </xf>
    <xf numFmtId="0" fontId="30" fillId="11" borderId="0" xfId="0" applyFont="1" applyFill="1" applyAlignment="1">
      <alignment horizontal="right" vertical="center"/>
    </xf>
    <xf numFmtId="0" fontId="21" fillId="0" borderId="0" xfId="92" applyFont="1" applyBorder="1" applyAlignment="1"/>
    <xf numFmtId="0" fontId="23" fillId="0" borderId="0" xfId="32" applyFont="1"/>
    <xf numFmtId="0" fontId="27" fillId="11" borderId="0" xfId="0" applyFont="1" applyFill="1"/>
    <xf numFmtId="0" fontId="29" fillId="11" borderId="45" xfId="0" applyFont="1" applyFill="1" applyBorder="1" applyAlignment="1">
      <alignment vertical="center"/>
    </xf>
    <xf numFmtId="0" fontId="29" fillId="11" borderId="46" xfId="0" applyFont="1" applyFill="1" applyBorder="1" applyAlignment="1">
      <alignment vertical="center"/>
    </xf>
    <xf numFmtId="0" fontId="28" fillId="2" borderId="0" xfId="0" applyFont="1" applyFill="1" applyBorder="1"/>
    <xf numFmtId="164" fontId="48" fillId="2" borderId="0" xfId="4" applyFont="1" applyFill="1" applyBorder="1" applyAlignment="1">
      <alignment horizontal="justify" vertical="justify"/>
    </xf>
    <xf numFmtId="0" fontId="50" fillId="2" borderId="47" xfId="0" applyFont="1" applyFill="1" applyBorder="1" applyAlignment="1">
      <alignment horizontal="justify" vertical="justify"/>
    </xf>
    <xf numFmtId="0" fontId="71" fillId="12" borderId="0" xfId="0" applyFont="1" applyFill="1" applyBorder="1" applyAlignment="1"/>
    <xf numFmtId="0" fontId="71" fillId="7" borderId="0" xfId="0" applyFont="1" applyFill="1" applyBorder="1" applyAlignment="1"/>
    <xf numFmtId="0" fontId="33" fillId="8" borderId="0" xfId="0" applyFont="1" applyFill="1" applyBorder="1"/>
    <xf numFmtId="0" fontId="37" fillId="0" borderId="0" xfId="2" applyFont="1" applyAlignment="1">
      <alignment horizontal="center" vertical="center"/>
    </xf>
    <xf numFmtId="0" fontId="23" fillId="8" borderId="0" xfId="0" applyFont="1" applyFill="1" applyBorder="1"/>
    <xf numFmtId="164" fontId="27" fillId="3" borderId="0" xfId="0" applyNumberFormat="1" applyFont="1" applyFill="1" applyBorder="1"/>
    <xf numFmtId="14" fontId="49" fillId="5" borderId="0" xfId="0" applyNumberFormat="1" applyFont="1" applyFill="1" applyBorder="1" applyAlignment="1">
      <alignment horizontal="justify" vertical="justify"/>
    </xf>
    <xf numFmtId="0" fontId="40" fillId="13" borderId="11" xfId="0" applyFont="1" applyFill="1" applyBorder="1"/>
    <xf numFmtId="170" fontId="40" fillId="13" borderId="1" xfId="3" applyNumberFormat="1" applyFont="1" applyFill="1" applyBorder="1"/>
    <xf numFmtId="0" fontId="40" fillId="13" borderId="1" xfId="0" applyFont="1" applyFill="1" applyBorder="1" applyAlignment="1">
      <alignment wrapText="1"/>
    </xf>
    <xf numFmtId="170" fontId="40" fillId="13" borderId="2" xfId="3" applyNumberFormat="1" applyFont="1" applyFill="1" applyBorder="1" applyAlignment="1">
      <alignment vertical="center"/>
    </xf>
    <xf numFmtId="0" fontId="30" fillId="14" borderId="22" xfId="0" applyFont="1" applyFill="1" applyBorder="1"/>
    <xf numFmtId="0" fontId="30" fillId="14" borderId="22" xfId="0" applyFont="1" applyFill="1" applyBorder="1" applyAlignment="1">
      <alignment vertical="center" wrapText="1"/>
    </xf>
    <xf numFmtId="164" fontId="30" fillId="14" borderId="22" xfId="4" applyFont="1" applyFill="1" applyBorder="1" applyAlignment="1">
      <alignment horizontal="left" vertical="center" wrapText="1"/>
    </xf>
    <xf numFmtId="0" fontId="66" fillId="2" borderId="0" xfId="0" applyFont="1" applyFill="1" applyBorder="1"/>
    <xf numFmtId="0" fontId="23" fillId="0" borderId="86" xfId="0" applyFont="1" applyBorder="1" applyAlignment="1">
      <alignment horizontal="left" vertical="center" wrapText="1"/>
    </xf>
    <xf numFmtId="1" fontId="33" fillId="2" borderId="24" xfId="3" applyNumberFormat="1" applyFont="1" applyFill="1" applyBorder="1"/>
    <xf numFmtId="1" fontId="23" fillId="3" borderId="30" xfId="3" applyNumberFormat="1" applyFont="1" applyFill="1" applyBorder="1"/>
    <xf numFmtId="169" fontId="48" fillId="0" borderId="0" xfId="3" applyNumberFormat="1" applyFont="1" applyFill="1"/>
    <xf numFmtId="0" fontId="89" fillId="0" borderId="0" xfId="0" applyFont="1" applyFill="1"/>
    <xf numFmtId="0" fontId="23" fillId="0" borderId="0" xfId="0" applyFont="1" applyAlignment="1">
      <alignment horizontal="left" vertical="top" wrapText="1"/>
    </xf>
    <xf numFmtId="164" fontId="21" fillId="0" borderId="0" xfId="4" applyFont="1" applyFill="1" applyBorder="1"/>
    <xf numFmtId="0" fontId="33" fillId="0" borderId="0" xfId="0" applyFont="1" applyBorder="1"/>
    <xf numFmtId="3" fontId="33" fillId="0" borderId="0" xfId="0" applyNumberFormat="1" applyFont="1" applyFill="1" applyBorder="1" applyAlignment="1">
      <alignment horizontal="center"/>
    </xf>
    <xf numFmtId="3" fontId="34" fillId="0" borderId="0" xfId="0" applyNumberFormat="1" applyFont="1" applyFill="1" applyBorder="1" applyAlignment="1">
      <alignment horizontal="center"/>
    </xf>
    <xf numFmtId="0" fontId="35" fillId="0" borderId="0" xfId="0" applyFont="1" applyFill="1" applyBorder="1" applyAlignment="1">
      <alignment horizontal="center"/>
    </xf>
    <xf numFmtId="0" fontId="43" fillId="0" borderId="0" xfId="0" applyFont="1" applyFill="1" applyBorder="1" applyAlignment="1">
      <alignment horizontal="center"/>
    </xf>
    <xf numFmtId="0" fontId="85" fillId="0" borderId="0" xfId="0" applyFont="1" applyFill="1" applyBorder="1"/>
    <xf numFmtId="0" fontId="85" fillId="0" borderId="0" xfId="0" applyFont="1" applyFill="1" applyBorder="1" applyAlignment="1">
      <alignment horizontal="center"/>
    </xf>
    <xf numFmtId="166" fontId="33" fillId="0" borderId="0" xfId="3" applyFont="1" applyFill="1" applyBorder="1"/>
    <xf numFmtId="166" fontId="33" fillId="3" borderId="0" xfId="3" applyFont="1" applyFill="1" applyBorder="1" applyAlignment="1">
      <alignment horizontal="center" vertical="center"/>
    </xf>
    <xf numFmtId="0" fontId="41" fillId="3" borderId="0" xfId="2" applyFont="1" applyFill="1" applyBorder="1" applyAlignment="1">
      <alignment horizontal="center" vertical="center"/>
    </xf>
    <xf numFmtId="3" fontId="23" fillId="3" borderId="0" xfId="3" applyNumberFormat="1" applyFont="1" applyFill="1" applyBorder="1" applyAlignment="1">
      <alignment horizontal="center"/>
    </xf>
    <xf numFmtId="3" fontId="33" fillId="0" borderId="0" xfId="0" applyNumberFormat="1" applyFont="1" applyBorder="1"/>
    <xf numFmtId="169" fontId="33" fillId="0" borderId="0" xfId="3" applyNumberFormat="1" applyFont="1" applyFill="1" applyBorder="1" applyAlignment="1">
      <alignment horizontal="center"/>
    </xf>
    <xf numFmtId="169" fontId="33" fillId="3" borderId="0" xfId="3" applyNumberFormat="1" applyFont="1" applyFill="1" applyBorder="1" applyAlignment="1">
      <alignment horizontal="center" vertical="center"/>
    </xf>
    <xf numFmtId="169" fontId="34" fillId="0" borderId="0" xfId="3" applyNumberFormat="1" applyFont="1" applyFill="1" applyBorder="1"/>
    <xf numFmtId="169" fontId="34" fillId="3" borderId="0" xfId="3" applyNumberFormat="1" applyFont="1" applyFill="1" applyBorder="1" applyAlignment="1">
      <alignment horizontal="center" vertical="center"/>
    </xf>
    <xf numFmtId="3" fontId="34" fillId="0" borderId="0" xfId="3" applyNumberFormat="1" applyFont="1" applyFill="1" applyBorder="1" applyAlignment="1">
      <alignment horizontal="center"/>
    </xf>
    <xf numFmtId="0" fontId="33" fillId="0" borderId="0" xfId="0" applyFont="1" applyFill="1" applyBorder="1" applyAlignment="1">
      <alignment horizontal="center"/>
    </xf>
    <xf numFmtId="169" fontId="40" fillId="11" borderId="44" xfId="0" applyNumberFormat="1" applyFont="1" applyFill="1" applyBorder="1" applyAlignment="1">
      <alignment horizontal="center" vertical="center"/>
    </xf>
    <xf numFmtId="172" fontId="30" fillId="11" borderId="45" xfId="3" applyNumberFormat="1" applyFont="1" applyFill="1" applyBorder="1" applyAlignment="1">
      <alignment horizontal="center" vertical="center"/>
    </xf>
    <xf numFmtId="0" fontId="36" fillId="0" borderId="47" xfId="0" applyFont="1" applyFill="1" applyBorder="1"/>
    <xf numFmtId="0" fontId="34" fillId="3" borderId="47" xfId="0" applyFont="1" applyFill="1" applyBorder="1" applyAlignment="1">
      <alignment wrapText="1"/>
    </xf>
    <xf numFmtId="0" fontId="34" fillId="3" borderId="47" xfId="0" applyFont="1" applyFill="1" applyBorder="1"/>
    <xf numFmtId="0" fontId="29" fillId="11" borderId="47" xfId="0" applyFont="1" applyFill="1" applyBorder="1"/>
    <xf numFmtId="0" fontId="36" fillId="0" borderId="51" xfId="0" applyFont="1" applyBorder="1"/>
    <xf numFmtId="0" fontId="37" fillId="0" borderId="52" xfId="2" applyFont="1" applyBorder="1" applyAlignment="1">
      <alignment horizontal="center"/>
    </xf>
    <xf numFmtId="3" fontId="33" fillId="0" borderId="52" xfId="3" applyNumberFormat="1" applyFont="1" applyFill="1" applyBorder="1" applyAlignment="1">
      <alignment horizontal="center"/>
    </xf>
    <xf numFmtId="3" fontId="23" fillId="2" borderId="0" xfId="0" applyNumberFormat="1" applyFont="1" applyFill="1"/>
    <xf numFmtId="0" fontId="33" fillId="8" borderId="96" xfId="0" applyFont="1" applyFill="1" applyBorder="1"/>
    <xf numFmtId="14" fontId="30" fillId="11" borderId="96" xfId="0" applyNumberFormat="1" applyFont="1" applyFill="1" applyBorder="1" applyAlignment="1">
      <alignment horizontal="center" vertical="center"/>
    </xf>
    <xf numFmtId="0" fontId="62" fillId="8" borderId="96" xfId="0" applyFont="1" applyFill="1" applyBorder="1"/>
    <xf numFmtId="169" fontId="33" fillId="8" borderId="96" xfId="3" applyNumberFormat="1" applyFont="1" applyFill="1" applyBorder="1"/>
    <xf numFmtId="169" fontId="23" fillId="0" borderId="96" xfId="3" applyNumberFormat="1" applyFont="1" applyFill="1" applyBorder="1"/>
    <xf numFmtId="1" fontId="33" fillId="8" borderId="96" xfId="3" applyNumberFormat="1" applyFont="1" applyFill="1" applyBorder="1" applyAlignment="1">
      <alignment horizontal="right"/>
    </xf>
    <xf numFmtId="0" fontId="30" fillId="12" borderId="96" xfId="0" applyFont="1" applyFill="1" applyBorder="1"/>
    <xf numFmtId="169" fontId="30" fillId="12" borderId="96" xfId="3" applyNumberFormat="1" applyFont="1" applyFill="1" applyBorder="1"/>
    <xf numFmtId="0" fontId="34" fillId="8" borderId="96" xfId="0" applyFont="1" applyFill="1" applyBorder="1"/>
    <xf numFmtId="0" fontId="23" fillId="8" borderId="96" xfId="0" applyFont="1" applyFill="1" applyBorder="1"/>
    <xf numFmtId="3" fontId="23" fillId="8" borderId="96" xfId="0" applyNumberFormat="1" applyFont="1" applyFill="1" applyBorder="1"/>
    <xf numFmtId="0" fontId="40" fillId="12" borderId="96" xfId="0" applyFont="1" applyFill="1" applyBorder="1"/>
    <xf numFmtId="169" fontId="23" fillId="8" borderId="96" xfId="3" applyNumberFormat="1" applyFont="1" applyFill="1" applyBorder="1"/>
    <xf numFmtId="169" fontId="27" fillId="0" borderId="0" xfId="3" applyNumberFormat="1" applyFont="1"/>
    <xf numFmtId="0" fontId="21" fillId="0" borderId="0" xfId="0" applyFont="1"/>
    <xf numFmtId="0" fontId="21" fillId="0" borderId="0" xfId="0" applyFont="1" applyAlignment="1">
      <alignment horizontal="center"/>
    </xf>
    <xf numFmtId="171" fontId="33" fillId="0" borderId="0" xfId="0" applyNumberFormat="1" applyFont="1"/>
    <xf numFmtId="166" fontId="33" fillId="0" borderId="0" xfId="3" applyFont="1"/>
    <xf numFmtId="166" fontId="27" fillId="0" borderId="0" xfId="3" applyFont="1"/>
    <xf numFmtId="0" fontId="80" fillId="11" borderId="44" xfId="0" applyFont="1" applyFill="1" applyBorder="1" applyAlignment="1">
      <alignment horizontal="center" vertical="center"/>
    </xf>
    <xf numFmtId="0" fontId="22" fillId="0" borderId="47" xfId="0" applyFont="1" applyBorder="1"/>
    <xf numFmtId="0" fontId="54" fillId="11" borderId="47" xfId="0" applyFont="1" applyFill="1" applyBorder="1"/>
    <xf numFmtId="0" fontId="29" fillId="0" borderId="47" xfId="0" applyFont="1" applyFill="1" applyBorder="1"/>
    <xf numFmtId="0" fontId="78" fillId="0" borderId="47" xfId="0" applyFont="1" applyBorder="1"/>
    <xf numFmtId="0" fontId="54" fillId="11" borderId="51" xfId="0" applyFont="1" applyFill="1" applyBorder="1"/>
    <xf numFmtId="180" fontId="27" fillId="0" borderId="0" xfId="3" applyNumberFormat="1" applyFont="1"/>
    <xf numFmtId="180" fontId="21" fillId="0" borderId="0" xfId="3" applyNumberFormat="1" applyFont="1"/>
    <xf numFmtId="180" fontId="21" fillId="0" borderId="0" xfId="0" applyNumberFormat="1" applyFont="1" applyAlignment="1">
      <alignment horizontal="center"/>
    </xf>
    <xf numFmtId="180" fontId="54" fillId="11" borderId="45" xfId="3" applyNumberFormat="1" applyFont="1" applyFill="1" applyBorder="1" applyAlignment="1">
      <alignment horizontal="center"/>
    </xf>
    <xf numFmtId="180" fontId="54" fillId="11" borderId="46" xfId="3" applyNumberFormat="1" applyFont="1" applyFill="1" applyBorder="1" applyAlignment="1">
      <alignment horizontal="center"/>
    </xf>
    <xf numFmtId="180" fontId="27" fillId="0" borderId="0" xfId="3" applyNumberFormat="1" applyFont="1" applyBorder="1" applyAlignment="1">
      <alignment horizontal="center"/>
    </xf>
    <xf numFmtId="180" fontId="27" fillId="0" borderId="48" xfId="3" applyNumberFormat="1" applyFont="1" applyBorder="1" applyAlignment="1">
      <alignment horizontal="center"/>
    </xf>
    <xf numFmtId="180" fontId="27" fillId="0" borderId="0" xfId="3" applyNumberFormat="1" applyFont="1" applyBorder="1"/>
    <xf numFmtId="180" fontId="27" fillId="0" borderId="48" xfId="3" applyNumberFormat="1" applyFont="1" applyBorder="1"/>
    <xf numFmtId="180" fontId="27" fillId="0" borderId="0" xfId="4" applyNumberFormat="1" applyFont="1" applyBorder="1"/>
    <xf numFmtId="180" fontId="54" fillId="11" borderId="0" xfId="3" applyNumberFormat="1" applyFont="1" applyFill="1" applyBorder="1"/>
    <xf numFmtId="180" fontId="54" fillId="11" borderId="48" xfId="3" applyNumberFormat="1" applyFont="1" applyFill="1" applyBorder="1"/>
    <xf numFmtId="180" fontId="29" fillId="0" borderId="0" xfId="3" applyNumberFormat="1" applyFont="1" applyFill="1" applyBorder="1"/>
    <xf numFmtId="180" fontId="29" fillId="0" borderId="48" xfId="3" applyNumberFormat="1" applyFont="1" applyFill="1" applyBorder="1"/>
    <xf numFmtId="180" fontId="54" fillId="11" borderId="52" xfId="3" applyNumberFormat="1" applyFont="1" applyFill="1" applyBorder="1"/>
    <xf numFmtId="180" fontId="54" fillId="11" borderId="53" xfId="3" applyNumberFormat="1" applyFont="1" applyFill="1" applyBorder="1"/>
    <xf numFmtId="180" fontId="92" fillId="0" borderId="0" xfId="3" applyNumberFormat="1" applyFont="1"/>
    <xf numFmtId="180" fontId="38" fillId="0" borderId="0" xfId="3" applyNumberFormat="1" applyFont="1"/>
    <xf numFmtId="180" fontId="33" fillId="0" borderId="0" xfId="0" applyNumberFormat="1" applyFont="1"/>
    <xf numFmtId="164" fontId="33" fillId="0" borderId="0" xfId="4" applyFont="1"/>
    <xf numFmtId="0" fontId="48" fillId="0" borderId="0" xfId="0" applyFont="1"/>
    <xf numFmtId="0" fontId="46" fillId="0" borderId="0" xfId="0" applyFont="1"/>
    <xf numFmtId="0" fontId="50" fillId="0" borderId="0" xfId="0" applyFont="1"/>
    <xf numFmtId="0" fontId="30" fillId="11" borderId="44" xfId="0" applyFont="1" applyFill="1" applyBorder="1" applyAlignment="1">
      <alignment horizontal="left" vertical="center"/>
    </xf>
    <xf numFmtId="0" fontId="30" fillId="11" borderId="45" xfId="0" applyFont="1" applyFill="1" applyBorder="1" applyAlignment="1">
      <alignment horizontal="left" vertical="center"/>
    </xf>
    <xf numFmtId="0" fontId="30" fillId="11" borderId="46" xfId="0" applyFont="1" applyFill="1" applyBorder="1" applyAlignment="1">
      <alignment horizontal="left" vertical="center"/>
    </xf>
    <xf numFmtId="9" fontId="33" fillId="3" borderId="0" xfId="89" applyFont="1" applyFill="1"/>
    <xf numFmtId="166" fontId="33" fillId="0" borderId="0" xfId="3" applyNumberFormat="1" applyFont="1" applyFill="1"/>
    <xf numFmtId="0" fontId="48" fillId="2" borderId="0" xfId="0" applyFont="1" applyFill="1" applyAlignment="1">
      <alignment horizontal="center" vertical="center"/>
    </xf>
    <xf numFmtId="0" fontId="93" fillId="2" borderId="0" xfId="0" applyFont="1" applyFill="1"/>
    <xf numFmtId="0" fontId="94" fillId="2" borderId="0" xfId="2" applyFont="1" applyFill="1"/>
    <xf numFmtId="0" fontId="93" fillId="0" borderId="0" xfId="0" applyFont="1"/>
    <xf numFmtId="0" fontId="33" fillId="0" borderId="0" xfId="0" applyFont="1" applyBorder="1"/>
    <xf numFmtId="0" fontId="33" fillId="0" borderId="47" xfId="0" applyFont="1" applyBorder="1" applyAlignment="1">
      <alignment horizontal="justify" vertical="justify" wrapText="1"/>
    </xf>
    <xf numFmtId="0" fontId="33" fillId="0" borderId="0" xfId="0" applyFont="1" applyBorder="1" applyAlignment="1">
      <alignment horizontal="justify" vertical="justify" wrapText="1"/>
    </xf>
    <xf numFmtId="0" fontId="33" fillId="0" borderId="48" xfId="0" applyFont="1" applyBorder="1" applyAlignment="1">
      <alignment horizontal="justify" vertical="justify" wrapText="1"/>
    </xf>
    <xf numFmtId="14" fontId="33" fillId="0" borderId="0" xfId="0" applyNumberFormat="1" applyFont="1" applyFill="1" applyAlignment="1">
      <alignment horizontal="center"/>
    </xf>
    <xf numFmtId="0" fontId="30" fillId="11" borderId="0" xfId="27" applyFont="1" applyFill="1" applyBorder="1" applyAlignment="1">
      <alignment horizontal="left"/>
    </xf>
    <xf numFmtId="14" fontId="48" fillId="0" borderId="0" xfId="0" applyNumberFormat="1" applyFont="1" applyBorder="1" applyAlignment="1">
      <alignment horizontal="center"/>
    </xf>
    <xf numFmtId="14" fontId="48" fillId="0" borderId="0" xfId="0" applyNumberFormat="1" applyFont="1" applyBorder="1" applyAlignment="1">
      <alignment horizontal="right"/>
    </xf>
    <xf numFmtId="14" fontId="48" fillId="0" borderId="45" xfId="0" applyNumberFormat="1" applyFont="1" applyBorder="1" applyAlignment="1">
      <alignment horizontal="center"/>
    </xf>
    <xf numFmtId="0" fontId="31" fillId="0" borderId="0" xfId="0" applyFont="1" applyBorder="1" applyAlignment="1">
      <alignment vertical="center"/>
    </xf>
    <xf numFmtId="164" fontId="36" fillId="2" borderId="3" xfId="4" applyFont="1" applyFill="1" applyBorder="1"/>
    <xf numFmtId="0" fontId="33" fillId="3" borderId="47" xfId="0" applyFont="1" applyFill="1" applyBorder="1" applyAlignment="1">
      <alignment horizontal="center"/>
    </xf>
    <xf numFmtId="14" fontId="48" fillId="3" borderId="0" xfId="0" applyNumberFormat="1" applyFont="1" applyFill="1" applyBorder="1" applyAlignment="1">
      <alignment horizontal="center"/>
    </xf>
    <xf numFmtId="0" fontId="48" fillId="3" borderId="0" xfId="0" applyFont="1" applyFill="1" applyBorder="1" applyAlignment="1">
      <alignment horizontal="center"/>
    </xf>
    <xf numFmtId="0" fontId="48" fillId="2" borderId="0" xfId="0" applyFont="1" applyFill="1" applyBorder="1" applyAlignment="1">
      <alignment horizontal="center"/>
    </xf>
    <xf numFmtId="0" fontId="95" fillId="2" borderId="0" xfId="0" applyFont="1" applyFill="1" applyBorder="1" applyAlignment="1">
      <alignment horizontal="center" vertical="center"/>
    </xf>
    <xf numFmtId="0" fontId="96" fillId="0" borderId="0" xfId="0" applyFont="1" applyFill="1" applyBorder="1" applyAlignment="1">
      <alignment horizontal="center"/>
    </xf>
    <xf numFmtId="3" fontId="95" fillId="0" borderId="0" xfId="3" applyNumberFormat="1" applyFont="1" applyFill="1" applyBorder="1" applyAlignment="1">
      <alignment horizontal="center"/>
    </xf>
    <xf numFmtId="0" fontId="21" fillId="0" borderId="46" xfId="92" applyFont="1" applyBorder="1" applyAlignment="1">
      <alignment horizontal="left" vertical="center"/>
    </xf>
    <xf numFmtId="0" fontId="21" fillId="0" borderId="45" xfId="92" applyFont="1" applyBorder="1" applyAlignment="1"/>
    <xf numFmtId="0" fontId="21" fillId="0" borderId="46" xfId="92" applyFont="1" applyBorder="1" applyAlignment="1"/>
    <xf numFmtId="0" fontId="30" fillId="0" borderId="0" xfId="0" applyFont="1" applyFill="1"/>
    <xf numFmtId="0" fontId="69" fillId="3" borderId="0" xfId="2" applyFont="1" applyFill="1" applyAlignment="1">
      <alignment horizontal="center" vertical="center"/>
    </xf>
    <xf numFmtId="0" fontId="97" fillId="0" borderId="0" xfId="0" applyFont="1" applyAlignment="1">
      <alignment horizontal="right" vertical="center" wrapText="1"/>
    </xf>
    <xf numFmtId="0" fontId="98" fillId="0" borderId="0" xfId="0" applyFont="1" applyFill="1" applyAlignment="1">
      <alignment horizontal="right" vertical="center" wrapText="1"/>
    </xf>
    <xf numFmtId="0" fontId="42" fillId="0" borderId="0" xfId="0" applyFont="1" applyFill="1" applyAlignment="1">
      <alignment vertical="center"/>
    </xf>
    <xf numFmtId="3" fontId="33" fillId="0" borderId="0" xfId="0" applyNumberFormat="1" applyFont="1" applyFill="1" applyBorder="1" applyAlignment="1">
      <alignment horizontal="right"/>
    </xf>
    <xf numFmtId="0" fontId="33" fillId="0" borderId="48" xfId="0" applyFont="1" applyFill="1" applyBorder="1" applyAlignment="1">
      <alignment horizontal="right" vertical="justify"/>
    </xf>
    <xf numFmtId="3" fontId="23" fillId="3" borderId="97" xfId="34" applyNumberFormat="1" applyFont="1" applyFill="1" applyBorder="1"/>
    <xf numFmtId="3" fontId="23" fillId="3" borderId="98" xfId="34" applyNumberFormat="1" applyFont="1" applyFill="1" applyBorder="1"/>
    <xf numFmtId="169" fontId="30" fillId="13" borderId="0" xfId="8" applyNumberFormat="1" applyFont="1" applyFill="1" applyBorder="1"/>
    <xf numFmtId="0" fontId="99" fillId="13" borderId="0" xfId="32" applyFont="1" applyFill="1" applyBorder="1" applyAlignment="1">
      <alignment horizontal="center"/>
    </xf>
    <xf numFmtId="0" fontId="48" fillId="0" borderId="48" xfId="0" applyFont="1" applyBorder="1" applyAlignment="1">
      <alignment horizontal="center"/>
    </xf>
    <xf numFmtId="0" fontId="14" fillId="3" borderId="0" xfId="0" applyFont="1" applyFill="1"/>
    <xf numFmtId="0" fontId="95" fillId="2" borderId="42" xfId="0" applyFont="1" applyFill="1" applyBorder="1" applyAlignment="1">
      <alignment horizontal="center"/>
    </xf>
    <xf numFmtId="169" fontId="23" fillId="0" borderId="0" xfId="96" applyNumberFormat="1" applyFont="1" applyFill="1" applyBorder="1" applyAlignment="1">
      <alignment horizontal="center"/>
    </xf>
    <xf numFmtId="169" fontId="23" fillId="0" borderId="0" xfId="96" applyNumberFormat="1" applyFont="1" applyFill="1" applyBorder="1"/>
    <xf numFmtId="0" fontId="30" fillId="11" borderId="27" xfId="0" applyFont="1" applyFill="1" applyBorder="1" applyAlignment="1">
      <alignment horizontal="center" vertical="center" wrapText="1"/>
    </xf>
    <xf numFmtId="0" fontId="30" fillId="11" borderId="27" xfId="27" applyFont="1" applyFill="1" applyBorder="1" applyAlignment="1">
      <alignment horizontal="center" vertical="center" wrapText="1"/>
    </xf>
    <xf numFmtId="0" fontId="40" fillId="11" borderId="27" xfId="0" applyFont="1" applyFill="1" applyBorder="1" applyAlignment="1">
      <alignment vertical="center" wrapText="1"/>
    </xf>
    <xf numFmtId="0" fontId="33" fillId="2" borderId="0" xfId="0" applyFont="1" applyFill="1" applyAlignment="1">
      <alignment horizontal="right"/>
    </xf>
    <xf numFmtId="3" fontId="23" fillId="0" borderId="99" xfId="0" applyNumberFormat="1" applyFont="1" applyFill="1" applyBorder="1"/>
    <xf numFmtId="0" fontId="29" fillId="13" borderId="39" xfId="0" applyFont="1" applyFill="1" applyBorder="1" applyAlignment="1">
      <alignment horizontal="center" vertical="center"/>
    </xf>
    <xf numFmtId="1" fontId="30" fillId="11" borderId="0" xfId="3" applyNumberFormat="1" applyFont="1" applyFill="1" applyBorder="1" applyAlignment="1">
      <alignment horizontal="center"/>
    </xf>
    <xf numFmtId="1" fontId="30" fillId="11" borderId="48" xfId="3" applyNumberFormat="1" applyFont="1" applyFill="1" applyBorder="1" applyAlignment="1">
      <alignment horizontal="center"/>
    </xf>
    <xf numFmtId="0" fontId="33" fillId="0" borderId="0" xfId="0" applyFont="1" applyBorder="1"/>
    <xf numFmtId="0" fontId="33" fillId="0" borderId="0" xfId="0" applyFont="1" applyBorder="1" applyAlignment="1">
      <alignment horizontal="left"/>
    </xf>
    <xf numFmtId="0" fontId="33" fillId="0" borderId="47" xfId="0" applyFont="1" applyFill="1" applyBorder="1" applyAlignment="1">
      <alignment horizontal="justify" vertical="justify" wrapText="1"/>
    </xf>
    <xf numFmtId="0" fontId="33" fillId="0" borderId="0" xfId="0" applyFont="1" applyFill="1" applyBorder="1" applyAlignment="1">
      <alignment horizontal="justify" vertical="justify" wrapText="1"/>
    </xf>
    <xf numFmtId="0" fontId="33" fillId="0" borderId="48" xfId="0" applyFont="1" applyFill="1" applyBorder="1" applyAlignment="1">
      <alignment horizontal="justify" vertical="justify" wrapText="1"/>
    </xf>
    <xf numFmtId="0" fontId="33" fillId="0" borderId="0" xfId="0" applyFont="1" applyBorder="1" applyAlignment="1">
      <alignment horizontal="justify" vertical="justify" wrapText="1"/>
    </xf>
    <xf numFmtId="0" fontId="100" fillId="2" borderId="3" xfId="0" applyFont="1" applyFill="1" applyBorder="1" applyAlignment="1">
      <alignment horizontal="justify" vertical="justify"/>
    </xf>
    <xf numFmtId="0" fontId="61" fillId="0" borderId="3" xfId="0" applyFont="1" applyFill="1" applyBorder="1" applyAlignment="1">
      <alignment horizontal="justify" vertical="justify" wrapText="1"/>
    </xf>
    <xf numFmtId="0" fontId="61" fillId="0" borderId="3" xfId="0" applyFont="1" applyFill="1" applyBorder="1" applyAlignment="1">
      <alignment horizontal="center" vertical="justify" wrapText="1"/>
    </xf>
    <xf numFmtId="0" fontId="59" fillId="0" borderId="0" xfId="0" applyFont="1" applyFill="1" applyBorder="1" applyAlignment="1">
      <alignment horizontal="justify" vertical="justify"/>
    </xf>
    <xf numFmtId="0" fontId="36" fillId="0" borderId="47" xfId="92" applyFont="1" applyBorder="1" applyAlignment="1">
      <alignment vertical="center"/>
    </xf>
    <xf numFmtId="0" fontId="102" fillId="0" borderId="0" xfId="92" applyFont="1" applyBorder="1" applyAlignment="1">
      <alignment vertical="center"/>
    </xf>
    <xf numFmtId="3" fontId="33" fillId="0" borderId="0" xfId="0" applyNumberFormat="1" applyFont="1"/>
    <xf numFmtId="3" fontId="0" fillId="0" borderId="0" xfId="0" applyNumberFormat="1"/>
    <xf numFmtId="0" fontId="30" fillId="11" borderId="10" xfId="0" applyFont="1" applyFill="1" applyBorder="1" applyAlignment="1">
      <alignment horizontal="center" vertical="center"/>
    </xf>
    <xf numFmtId="14" fontId="48" fillId="0" borderId="100" xfId="0" applyNumberFormat="1" applyFont="1" applyBorder="1" applyAlignment="1">
      <alignment horizontal="center"/>
    </xf>
    <xf numFmtId="14" fontId="48" fillId="0" borderId="101" xfId="0" applyNumberFormat="1" applyFont="1" applyBorder="1" applyAlignment="1">
      <alignment horizontal="center"/>
    </xf>
    <xf numFmtId="0" fontId="33" fillId="0" borderId="0" xfId="0" applyFont="1" applyAlignment="1">
      <alignment horizontal="right"/>
    </xf>
    <xf numFmtId="0" fontId="33" fillId="0" borderId="0" xfId="0" applyFont="1" applyFill="1" applyAlignment="1">
      <alignment horizontal="center"/>
    </xf>
    <xf numFmtId="0" fontId="33" fillId="0" borderId="53" xfId="0" applyFont="1" applyBorder="1" applyAlignment="1">
      <alignment horizontal="justify" vertical="justify" wrapText="1"/>
    </xf>
    <xf numFmtId="0" fontId="33" fillId="0" borderId="44" xfId="0" applyFont="1" applyBorder="1" applyAlignment="1">
      <alignment horizontal="left" vertical="center" wrapText="1"/>
    </xf>
    <xf numFmtId="0" fontId="33" fillId="0" borderId="45" xfId="0" applyFont="1" applyBorder="1" applyAlignment="1">
      <alignment horizontal="left" vertical="center" wrapText="1"/>
    </xf>
    <xf numFmtId="0" fontId="33" fillId="0" borderId="46" xfId="0" applyFont="1" applyBorder="1" applyAlignment="1">
      <alignment horizontal="left" vertical="center" wrapText="1"/>
    </xf>
    <xf numFmtId="0" fontId="33" fillId="0" borderId="47" xfId="0" applyFont="1" applyBorder="1" applyAlignment="1">
      <alignment horizontal="left" vertical="center" wrapText="1"/>
    </xf>
    <xf numFmtId="0" fontId="31" fillId="0" borderId="38" xfId="0" applyFont="1" applyBorder="1" applyAlignment="1">
      <alignment vertical="center"/>
    </xf>
    <xf numFmtId="0" fontId="33" fillId="0" borderId="38" xfId="0" applyFont="1" applyBorder="1" applyAlignment="1">
      <alignment vertical="center"/>
    </xf>
    <xf numFmtId="0" fontId="33" fillId="0" borderId="39" xfId="0" applyFont="1" applyBorder="1" applyAlignment="1">
      <alignment vertical="center"/>
    </xf>
    <xf numFmtId="14" fontId="48" fillId="0" borderId="39" xfId="0" applyNumberFormat="1" applyFont="1" applyBorder="1" applyAlignment="1">
      <alignment horizontal="center"/>
    </xf>
    <xf numFmtId="0" fontId="30" fillId="11" borderId="40" xfId="27" applyFont="1" applyFill="1" applyBorder="1" applyAlignment="1">
      <alignment horizontal="left"/>
    </xf>
    <xf numFmtId="0" fontId="30" fillId="11" borderId="81" xfId="27" quotePrefix="1" applyNumberFormat="1" applyFont="1" applyFill="1" applyBorder="1" applyAlignment="1">
      <alignment horizontal="center"/>
    </xf>
    <xf numFmtId="0" fontId="23" fillId="3" borderId="38" xfId="27" applyFont="1" applyFill="1" applyBorder="1" applyAlignment="1">
      <alignment horizontal="left"/>
    </xf>
    <xf numFmtId="171" fontId="23" fillId="3" borderId="81" xfId="3" applyNumberFormat="1" applyFont="1" applyFill="1" applyBorder="1"/>
    <xf numFmtId="1" fontId="23" fillId="3" borderId="81" xfId="10" applyNumberFormat="1" applyFont="1" applyFill="1" applyBorder="1"/>
    <xf numFmtId="0" fontId="23" fillId="3" borderId="38" xfId="27" quotePrefix="1" applyFont="1" applyFill="1" applyBorder="1" applyAlignment="1"/>
    <xf numFmtId="0" fontId="30" fillId="11" borderId="38" xfId="0" applyFont="1" applyFill="1" applyBorder="1"/>
    <xf numFmtId="164" fontId="30" fillId="11" borderId="81" xfId="4" applyFont="1" applyFill="1" applyBorder="1"/>
    <xf numFmtId="0" fontId="33" fillId="0" borderId="41" xfId="0" applyFont="1" applyBorder="1"/>
    <xf numFmtId="0" fontId="33" fillId="0" borderId="42" xfId="0" applyFont="1" applyBorder="1"/>
    <xf numFmtId="0" fontId="33" fillId="0" borderId="43" xfId="0" applyFont="1" applyBorder="1"/>
    <xf numFmtId="0" fontId="63" fillId="3" borderId="0" xfId="2" applyFont="1" applyFill="1" applyAlignment="1">
      <alignment horizontal="right"/>
    </xf>
    <xf numFmtId="0" fontId="29" fillId="11" borderId="2" xfId="0" applyFont="1" applyFill="1" applyBorder="1" applyAlignment="1">
      <alignment vertical="center" wrapText="1"/>
    </xf>
    <xf numFmtId="164" fontId="38" fillId="3" borderId="0" xfId="4" applyFont="1" applyFill="1" applyBorder="1"/>
    <xf numFmtId="0" fontId="33" fillId="0" borderId="0" xfId="0" applyFont="1" applyBorder="1"/>
    <xf numFmtId="174" fontId="0" fillId="0" borderId="0" xfId="3" applyNumberFormat="1" applyFont="1"/>
    <xf numFmtId="169" fontId="33" fillId="3" borderId="10" xfId="3" applyNumberFormat="1" applyFont="1" applyFill="1" applyBorder="1"/>
    <xf numFmtId="0" fontId="23" fillId="0" borderId="76" xfId="30" applyFont="1" applyBorder="1" applyAlignment="1">
      <alignment vertical="center"/>
    </xf>
    <xf numFmtId="169" fontId="23" fillId="0" borderId="1" xfId="3" applyNumberFormat="1" applyFont="1" applyBorder="1" applyAlignment="1">
      <alignment horizontal="center" vertical="center" wrapText="1"/>
    </xf>
    <xf numFmtId="170" fontId="33" fillId="3" borderId="0" xfId="0" applyNumberFormat="1" applyFont="1" applyFill="1"/>
    <xf numFmtId="164" fontId="33" fillId="0" borderId="11" xfId="4" applyFont="1" applyFill="1" applyBorder="1"/>
    <xf numFmtId="0" fontId="33" fillId="0" borderId="10" xfId="0" applyFont="1" applyFill="1" applyBorder="1"/>
    <xf numFmtId="164" fontId="33" fillId="0" borderId="10" xfId="4" applyFont="1" applyFill="1" applyBorder="1"/>
    <xf numFmtId="164" fontId="23" fillId="3" borderId="39" xfId="4" applyFont="1" applyFill="1" applyBorder="1"/>
    <xf numFmtId="4" fontId="89" fillId="0" borderId="0" xfId="0" applyNumberFormat="1" applyFont="1" applyFill="1"/>
    <xf numFmtId="9" fontId="89" fillId="0" borderId="0" xfId="89" applyFont="1" applyFill="1"/>
    <xf numFmtId="177" fontId="89" fillId="0" borderId="0" xfId="0" applyNumberFormat="1" applyFont="1" applyFill="1"/>
    <xf numFmtId="10" fontId="89" fillId="0" borderId="0" xfId="0" applyNumberFormat="1" applyFont="1" applyFill="1"/>
    <xf numFmtId="10" fontId="89" fillId="0" borderId="0" xfId="89" applyNumberFormat="1" applyFont="1" applyFill="1"/>
    <xf numFmtId="164" fontId="89" fillId="2" borderId="0" xfId="4" applyFont="1" applyFill="1" applyBorder="1" applyAlignment="1">
      <alignment horizontal="justify" vertical="justify"/>
    </xf>
    <xf numFmtId="3" fontId="23" fillId="0" borderId="0" xfId="0" applyNumberFormat="1" applyFont="1" applyFill="1" applyBorder="1"/>
    <xf numFmtId="14" fontId="23" fillId="0" borderId="0" xfId="0" applyNumberFormat="1" applyFont="1" applyFill="1" applyBorder="1"/>
    <xf numFmtId="0" fontId="23" fillId="0" borderId="0" xfId="0" applyFont="1" applyFill="1" applyBorder="1" applyAlignment="1">
      <alignment horizontal="center"/>
    </xf>
    <xf numFmtId="171" fontId="23" fillId="0" borderId="36" xfId="11" applyNumberFormat="1" applyFont="1" applyFill="1" applyBorder="1"/>
    <xf numFmtId="171" fontId="23" fillId="0" borderId="0" xfId="11" applyNumberFormat="1" applyFont="1" applyFill="1" applyBorder="1"/>
    <xf numFmtId="171" fontId="23" fillId="0" borderId="42" xfId="11" applyNumberFormat="1" applyFont="1" applyFill="1" applyBorder="1"/>
    <xf numFmtId="171" fontId="33" fillId="2" borderId="0" xfId="0" applyNumberFormat="1" applyFont="1" applyFill="1" applyBorder="1"/>
    <xf numFmtId="1" fontId="23" fillId="0" borderId="0" xfId="11" applyNumberFormat="1" applyFont="1" applyFill="1" applyBorder="1"/>
    <xf numFmtId="171" fontId="23" fillId="0" borderId="0" xfId="11" quotePrefix="1" applyNumberFormat="1" applyFont="1" applyFill="1" applyBorder="1"/>
    <xf numFmtId="0" fontId="33" fillId="0" borderId="0" xfId="0" applyFont="1" applyBorder="1"/>
    <xf numFmtId="0" fontId="31" fillId="8" borderId="0" xfId="0" applyFont="1" applyFill="1" applyBorder="1" applyAlignment="1">
      <alignment horizontal="left"/>
    </xf>
    <xf numFmtId="1" fontId="23" fillId="0" borderId="0" xfId="4" applyNumberFormat="1" applyFont="1" applyFill="1" applyBorder="1"/>
    <xf numFmtId="164" fontId="23" fillId="0" borderId="0" xfId="4" applyFont="1" applyFill="1" applyBorder="1"/>
    <xf numFmtId="180" fontId="21" fillId="0" borderId="0" xfId="4" applyNumberFormat="1" applyFont="1" applyBorder="1"/>
    <xf numFmtId="180" fontId="21" fillId="0" borderId="48" xfId="3" applyNumberFormat="1" applyFont="1" applyBorder="1"/>
    <xf numFmtId="180" fontId="21" fillId="0" borderId="0" xfId="3" applyNumberFormat="1" applyFont="1" applyBorder="1"/>
    <xf numFmtId="0" fontId="33" fillId="3" borderId="10" xfId="0" applyFont="1" applyFill="1" applyBorder="1" applyAlignment="1">
      <alignment vertical="center"/>
    </xf>
    <xf numFmtId="0" fontId="33" fillId="3" borderId="6" xfId="0" applyFont="1" applyFill="1" applyBorder="1" applyAlignment="1">
      <alignment vertical="center"/>
    </xf>
    <xf numFmtId="0" fontId="33" fillId="3" borderId="11" xfId="0" applyFont="1" applyFill="1" applyBorder="1" applyAlignment="1">
      <alignment vertical="center"/>
    </xf>
    <xf numFmtId="0" fontId="89" fillId="3" borderId="39" xfId="0" applyFont="1" applyFill="1" applyBorder="1" applyAlignment="1">
      <alignment horizontal="center"/>
    </xf>
    <xf numFmtId="169" fontId="30" fillId="0" borderId="0" xfId="0" applyNumberFormat="1" applyFont="1" applyFill="1"/>
    <xf numFmtId="0" fontId="30" fillId="13" borderId="47" xfId="32" applyFont="1" applyFill="1" applyBorder="1" applyAlignment="1">
      <alignment horizontal="left"/>
    </xf>
    <xf numFmtId="169" fontId="30" fillId="13" borderId="48" xfId="8" applyNumberFormat="1" applyFont="1" applyFill="1" applyBorder="1"/>
    <xf numFmtId="0" fontId="52" fillId="2" borderId="0" xfId="0" applyFont="1" applyFill="1" applyAlignment="1">
      <alignment horizontal="left" wrapText="1"/>
    </xf>
    <xf numFmtId="0" fontId="23" fillId="2" borderId="0" xfId="0" applyFont="1" applyFill="1" applyAlignment="1"/>
    <xf numFmtId="0" fontId="31" fillId="8" borderId="0" xfId="0" applyFont="1" applyFill="1" applyBorder="1" applyAlignment="1"/>
    <xf numFmtId="0" fontId="32" fillId="8" borderId="0" xfId="0" applyFont="1" applyFill="1" applyBorder="1" applyAlignment="1">
      <alignment wrapText="1"/>
    </xf>
    <xf numFmtId="164" fontId="33" fillId="3" borderId="0" xfId="0" applyNumberFormat="1" applyFont="1" applyFill="1" applyBorder="1"/>
    <xf numFmtId="170" fontId="33" fillId="3" borderId="0" xfId="0" applyNumberFormat="1" applyFont="1" applyFill="1" applyBorder="1"/>
    <xf numFmtId="0" fontId="22" fillId="0" borderId="0" xfId="92" applyFont="1" applyBorder="1" applyAlignment="1">
      <alignment horizontal="left" vertical="center"/>
    </xf>
    <xf numFmtId="0" fontId="55" fillId="0" borderId="0" xfId="2" applyFont="1" applyBorder="1" applyAlignment="1">
      <alignment horizontal="left" vertical="center"/>
    </xf>
    <xf numFmtId="0" fontId="46" fillId="0" borderId="0" xfId="0" applyFont="1" applyBorder="1" applyAlignment="1">
      <alignment horizontal="left" vertical="center"/>
    </xf>
    <xf numFmtId="164" fontId="23" fillId="2" borderId="0" xfId="0" applyNumberFormat="1" applyFont="1" applyFill="1"/>
    <xf numFmtId="0" fontId="34" fillId="2" borderId="0" xfId="0" applyFont="1" applyFill="1"/>
    <xf numFmtId="0" fontId="56" fillId="0" borderId="0" xfId="0" applyFont="1" applyBorder="1" applyAlignment="1">
      <alignment vertical="center"/>
    </xf>
    <xf numFmtId="164" fontId="33" fillId="0" borderId="0" xfId="0" applyNumberFormat="1" applyFont="1"/>
    <xf numFmtId="3" fontId="23" fillId="0" borderId="31" xfId="34" applyNumberFormat="1" applyFont="1" applyFill="1" applyBorder="1"/>
    <xf numFmtId="3" fontId="33" fillId="0" borderId="0" xfId="0" applyNumberFormat="1" applyFont="1" applyFill="1" applyBorder="1" applyAlignment="1">
      <alignment horizontal="center"/>
    </xf>
    <xf numFmtId="0" fontId="33" fillId="0" borderId="0" xfId="0" applyFont="1" applyBorder="1"/>
    <xf numFmtId="0" fontId="89" fillId="2" borderId="0" xfId="0" applyFont="1" applyFill="1" applyBorder="1" applyAlignment="1">
      <alignment horizontal="center"/>
    </xf>
    <xf numFmtId="0" fontId="103" fillId="2" borderId="48" xfId="0" applyFont="1" applyFill="1" applyBorder="1" applyAlignment="1">
      <alignment horizontal="center"/>
    </xf>
    <xf numFmtId="0" fontId="103" fillId="2" borderId="43" xfId="0" applyFont="1" applyFill="1" applyBorder="1" applyAlignment="1">
      <alignment horizontal="center"/>
    </xf>
    <xf numFmtId="3" fontId="23" fillId="2" borderId="39" xfId="0" applyNumberFormat="1" applyFont="1" applyFill="1" applyBorder="1" applyAlignment="1">
      <alignment horizontal="right"/>
    </xf>
    <xf numFmtId="164" fontId="23" fillId="0" borderId="85" xfId="4" applyFont="1" applyFill="1" applyBorder="1" applyAlignment="1">
      <alignment horizontal="center" vertical="center" wrapText="1"/>
    </xf>
    <xf numFmtId="0" fontId="23" fillId="0" borderId="86" xfId="0" applyFont="1" applyFill="1" applyBorder="1" applyAlignment="1">
      <alignment horizontal="center" vertical="center" wrapText="1"/>
    </xf>
    <xf numFmtId="3" fontId="33" fillId="0" borderId="103" xfId="4" applyNumberFormat="1" applyFont="1" applyFill="1" applyBorder="1" applyAlignment="1">
      <alignment horizontal="center"/>
    </xf>
    <xf numFmtId="3" fontId="33" fillId="0" borderId="103" xfId="3" applyNumberFormat="1" applyFont="1" applyFill="1" applyBorder="1" applyAlignment="1">
      <alignment horizontal="center"/>
    </xf>
    <xf numFmtId="3" fontId="34" fillId="3" borderId="103" xfId="3" applyNumberFormat="1" applyFont="1" applyFill="1" applyBorder="1" applyAlignment="1">
      <alignment horizontal="center"/>
    </xf>
    <xf numFmtId="3" fontId="36" fillId="0" borderId="103" xfId="3" applyNumberFormat="1" applyFont="1" applyFill="1" applyBorder="1" applyAlignment="1">
      <alignment horizontal="center"/>
    </xf>
    <xf numFmtId="3" fontId="29" fillId="11" borderId="103" xfId="3" applyNumberFormat="1" applyFont="1" applyFill="1" applyBorder="1" applyAlignment="1">
      <alignment horizontal="center"/>
    </xf>
    <xf numFmtId="3" fontId="33" fillId="0" borderId="102" xfId="3" applyNumberFormat="1" applyFont="1" applyFill="1" applyBorder="1" applyAlignment="1">
      <alignment horizontal="center"/>
    </xf>
    <xf numFmtId="14" fontId="30" fillId="11" borderId="15" xfId="0" applyNumberFormat="1" applyFont="1" applyFill="1" applyBorder="1" applyAlignment="1">
      <alignment vertical="center"/>
    </xf>
    <xf numFmtId="180" fontId="27" fillId="0" borderId="48" xfId="107" applyNumberFormat="1" applyFont="1" applyBorder="1"/>
    <xf numFmtId="10" fontId="50" fillId="0" borderId="0" xfId="89" applyNumberFormat="1" applyFont="1" applyFill="1" applyAlignment="1">
      <alignment vertical="center"/>
    </xf>
    <xf numFmtId="0" fontId="33" fillId="0" borderId="0" xfId="0" applyFont="1" applyFill="1" applyBorder="1" applyAlignment="1">
      <alignment horizontal="left"/>
    </xf>
    <xf numFmtId="0" fontId="69" fillId="0" borderId="0" xfId="2" applyFont="1" applyFill="1" applyAlignment="1">
      <alignment horizontal="left"/>
    </xf>
    <xf numFmtId="0" fontId="23" fillId="0" borderId="0" xfId="0" applyFont="1" applyFill="1" applyAlignment="1">
      <alignment horizontal="left"/>
    </xf>
    <xf numFmtId="0" fontId="40" fillId="0" borderId="70" xfId="0" applyFont="1" applyFill="1" applyBorder="1" applyAlignment="1">
      <alignment vertical="center" wrapText="1"/>
    </xf>
    <xf numFmtId="0" fontId="23" fillId="0" borderId="0" xfId="0" applyFont="1" applyFill="1" applyBorder="1"/>
    <xf numFmtId="0" fontId="23" fillId="0" borderId="36" xfId="0" applyFont="1" applyFill="1" applyBorder="1" applyAlignment="1">
      <alignment horizontal="center"/>
    </xf>
    <xf numFmtId="0" fontId="34" fillId="0" borderId="0" xfId="0" applyFont="1" applyFill="1" applyBorder="1" applyAlignment="1">
      <alignment horizontal="center" vertical="center"/>
    </xf>
    <xf numFmtId="14" fontId="23" fillId="0" borderId="42" xfId="0" applyNumberFormat="1" applyFont="1" applyFill="1" applyBorder="1"/>
    <xf numFmtId="0" fontId="23" fillId="0" borderId="42" xfId="0" applyFont="1" applyFill="1" applyBorder="1" applyAlignment="1">
      <alignment horizontal="center"/>
    </xf>
    <xf numFmtId="0" fontId="23" fillId="0" borderId="42" xfId="0" applyFont="1" applyFill="1" applyBorder="1"/>
    <xf numFmtId="0" fontId="34" fillId="0" borderId="0" xfId="0" applyFont="1" applyFill="1" applyBorder="1" applyAlignment="1"/>
    <xf numFmtId="14" fontId="23" fillId="0" borderId="99" xfId="0" applyNumberFormat="1" applyFont="1" applyFill="1" applyBorder="1" applyAlignment="1">
      <alignment horizontal="center"/>
    </xf>
    <xf numFmtId="0" fontId="23" fillId="0" borderId="99" xfId="0" applyFont="1" applyFill="1" applyBorder="1" applyAlignment="1">
      <alignment horizontal="center"/>
    </xf>
    <xf numFmtId="0" fontId="23" fillId="0" borderId="99" xfId="0" applyFont="1" applyFill="1" applyBorder="1"/>
    <xf numFmtId="14" fontId="23" fillId="0" borderId="0" xfId="0" applyNumberFormat="1" applyFont="1" applyFill="1" applyBorder="1" applyAlignment="1">
      <alignment horizontal="center"/>
    </xf>
    <xf numFmtId="0" fontId="40" fillId="11" borderId="0" xfId="0" applyFont="1" applyFill="1" applyBorder="1" applyAlignment="1">
      <alignment horizontal="center"/>
    </xf>
    <xf numFmtId="0" fontId="30" fillId="11" borderId="0" xfId="0" applyFont="1" applyFill="1" applyBorder="1" applyAlignment="1">
      <alignment horizontal="center"/>
    </xf>
    <xf numFmtId="0" fontId="23" fillId="0" borderId="3" xfId="0" applyFont="1" applyFill="1" applyBorder="1"/>
    <xf numFmtId="0" fontId="23" fillId="0" borderId="3" xfId="0" applyFont="1" applyFill="1" applyBorder="1" applyAlignment="1">
      <alignment horizontal="center"/>
    </xf>
    <xf numFmtId="169" fontId="33" fillId="0" borderId="0" xfId="3" applyNumberFormat="1" applyFont="1" applyFill="1" applyBorder="1"/>
    <xf numFmtId="14" fontId="23" fillId="0" borderId="99" xfId="0" applyNumberFormat="1" applyFont="1" applyFill="1" applyBorder="1"/>
    <xf numFmtId="3" fontId="23" fillId="0" borderId="0" xfId="108" applyNumberFormat="1" applyFont="1" applyFill="1" applyBorder="1"/>
    <xf numFmtId="0" fontId="23" fillId="0" borderId="0" xfId="108" applyFont="1" applyFill="1" applyBorder="1"/>
    <xf numFmtId="1" fontId="33" fillId="2" borderId="99" xfId="3" applyNumberFormat="1" applyFont="1" applyFill="1" applyBorder="1"/>
    <xf numFmtId="169" fontId="33" fillId="2" borderId="26" xfId="3" applyNumberFormat="1" applyFont="1" applyFill="1" applyBorder="1"/>
    <xf numFmtId="0" fontId="23" fillId="0" borderId="0" xfId="0" applyFont="1" applyFill="1" applyAlignment="1">
      <alignment horizontal="center"/>
    </xf>
    <xf numFmtId="0" fontId="30" fillId="11" borderId="0" xfId="0" applyFont="1" applyFill="1" applyAlignment="1">
      <alignment horizontal="left" vertical="center"/>
    </xf>
    <xf numFmtId="3" fontId="23" fillId="0" borderId="0" xfId="0" applyNumberFormat="1" applyFont="1" applyFill="1" applyBorder="1" applyAlignment="1">
      <alignment horizontal="center"/>
    </xf>
    <xf numFmtId="0" fontId="38" fillId="0" borderId="0" xfId="0" applyFont="1" applyFill="1" applyAlignment="1">
      <alignment horizontal="center"/>
    </xf>
    <xf numFmtId="0" fontId="38" fillId="0" borderId="0" xfId="0" applyFont="1" applyFill="1" applyAlignment="1">
      <alignment horizontal="left"/>
    </xf>
    <xf numFmtId="183" fontId="0" fillId="0" borderId="0" xfId="0" applyNumberFormat="1"/>
    <xf numFmtId="169" fontId="23" fillId="3" borderId="0" xfId="3" applyNumberFormat="1" applyFont="1" applyFill="1" applyBorder="1"/>
    <xf numFmtId="3" fontId="23" fillId="0" borderId="104" xfId="4" applyNumberFormat="1" applyFont="1" applyFill="1" applyBorder="1" applyAlignment="1">
      <alignment horizontal="right" vertical="center" wrapText="1"/>
    </xf>
    <xf numFmtId="3" fontId="23" fillId="0" borderId="0" xfId="4" applyNumberFormat="1" applyFont="1" applyFill="1" applyBorder="1" applyAlignment="1">
      <alignment horizontal="right" vertical="center" wrapText="1"/>
    </xf>
    <xf numFmtId="0" fontId="30" fillId="11" borderId="34" xfId="0" applyFont="1" applyFill="1" applyBorder="1" applyAlignment="1">
      <alignment horizontal="center" vertical="center"/>
    </xf>
    <xf numFmtId="176" fontId="104" fillId="0" borderId="0" xfId="93" applyNumberFormat="1" applyFont="1" applyFill="1" applyBorder="1" applyAlignment="1">
      <alignment vertical="center"/>
    </xf>
    <xf numFmtId="3" fontId="26" fillId="0" borderId="0" xfId="4" applyNumberFormat="1" applyFont="1" applyFill="1" applyBorder="1" applyAlignment="1">
      <alignment horizontal="right" vertical="center" wrapText="1"/>
    </xf>
    <xf numFmtId="169" fontId="23" fillId="3" borderId="39" xfId="3" applyNumberFormat="1" applyFont="1" applyFill="1" applyBorder="1"/>
    <xf numFmtId="164" fontId="27" fillId="2" borderId="0" xfId="0" applyNumberFormat="1" applyFont="1" applyFill="1"/>
    <xf numFmtId="164" fontId="27" fillId="3" borderId="0" xfId="0" applyNumberFormat="1" applyFont="1" applyFill="1"/>
    <xf numFmtId="10" fontId="33" fillId="0" borderId="0" xfId="89" applyNumberFormat="1" applyFont="1" applyFill="1"/>
    <xf numFmtId="0" fontId="33" fillId="0" borderId="1" xfId="0" applyFont="1" applyBorder="1" applyAlignment="1">
      <alignment vertical="center" wrapText="1"/>
    </xf>
    <xf numFmtId="0" fontId="38" fillId="0" borderId="1" xfId="0" applyFont="1" applyBorder="1" applyAlignment="1">
      <alignment vertical="center" wrapText="1"/>
    </xf>
    <xf numFmtId="169" fontId="33" fillId="0" borderId="1" xfId="3" applyNumberFormat="1" applyFont="1" applyBorder="1" applyAlignment="1">
      <alignment vertical="center" wrapText="1"/>
    </xf>
    <xf numFmtId="169" fontId="23" fillId="0" borderId="1" xfId="3" applyNumberFormat="1" applyFont="1" applyFill="1" applyBorder="1" applyAlignment="1">
      <alignment vertical="center" wrapText="1"/>
    </xf>
    <xf numFmtId="169" fontId="33" fillId="0" borderId="1" xfId="0" applyNumberFormat="1" applyFont="1" applyBorder="1" applyAlignment="1">
      <alignment vertical="center" wrapText="1"/>
    </xf>
    <xf numFmtId="169" fontId="33" fillId="8" borderId="0" xfId="0" applyNumberFormat="1" applyFont="1" applyFill="1" applyBorder="1"/>
    <xf numFmtId="164" fontId="21" fillId="3" borderId="0" xfId="4" applyFont="1" applyFill="1" applyBorder="1"/>
    <xf numFmtId="10" fontId="33" fillId="3" borderId="0" xfId="89" applyNumberFormat="1" applyFont="1" applyFill="1"/>
    <xf numFmtId="0" fontId="33" fillId="0" borderId="0" xfId="0" applyFont="1" applyBorder="1"/>
    <xf numFmtId="0" fontId="33" fillId="2" borderId="47" xfId="0" applyFont="1" applyFill="1" applyBorder="1" applyAlignment="1">
      <alignment horizontal="justify" vertical="justify"/>
    </xf>
    <xf numFmtId="0" fontId="33" fillId="2" borderId="12" xfId="0" applyFont="1" applyFill="1" applyBorder="1"/>
    <xf numFmtId="0" fontId="33" fillId="2" borderId="9" xfId="0" applyFont="1" applyFill="1" applyBorder="1"/>
    <xf numFmtId="0" fontId="33" fillId="2" borderId="14" xfId="0" applyFont="1" applyFill="1" applyBorder="1"/>
    <xf numFmtId="0" fontId="62" fillId="0" borderId="5" xfId="0" applyFont="1" applyBorder="1" applyAlignment="1">
      <alignment vertical="center"/>
    </xf>
    <xf numFmtId="0" fontId="33" fillId="2" borderId="6" xfId="0" applyFont="1" applyFill="1" applyBorder="1"/>
    <xf numFmtId="0" fontId="31" fillId="2" borderId="5" xfId="0" applyFont="1" applyFill="1" applyBorder="1" applyAlignment="1">
      <alignment vertical="center"/>
    </xf>
    <xf numFmtId="0" fontId="48" fillId="0" borderId="6" xfId="0" applyFont="1" applyBorder="1" applyAlignment="1">
      <alignment horizontal="center"/>
    </xf>
    <xf numFmtId="0" fontId="34" fillId="3" borderId="13" xfId="32" applyFont="1" applyFill="1" applyBorder="1" applyAlignment="1">
      <alignment horizontal="left"/>
    </xf>
    <xf numFmtId="0" fontId="30" fillId="11" borderId="6" xfId="0" applyFont="1" applyFill="1" applyBorder="1" applyAlignment="1">
      <alignment horizontal="center" vertical="center"/>
    </xf>
    <xf numFmtId="0" fontId="33" fillId="2" borderId="5" xfId="0" applyFont="1" applyFill="1" applyBorder="1"/>
    <xf numFmtId="169" fontId="33" fillId="2" borderId="6" xfId="3" applyNumberFormat="1" applyFont="1" applyFill="1" applyBorder="1"/>
    <xf numFmtId="169" fontId="33" fillId="2" borderId="105" xfId="3" applyNumberFormat="1" applyFont="1" applyFill="1" applyBorder="1"/>
    <xf numFmtId="1" fontId="33" fillId="2" borderId="105" xfId="3" applyNumberFormat="1" applyFont="1" applyFill="1" applyBorder="1"/>
    <xf numFmtId="0" fontId="34" fillId="3" borderId="5" xfId="34" applyFont="1" applyFill="1" applyBorder="1"/>
    <xf numFmtId="169" fontId="30" fillId="11" borderId="106" xfId="8" applyNumberFormat="1" applyFont="1" applyFill="1" applyBorder="1"/>
    <xf numFmtId="0" fontId="30" fillId="11" borderId="107" xfId="0" applyFont="1" applyFill="1" applyBorder="1" applyAlignment="1">
      <alignment horizontal="center" vertical="center"/>
    </xf>
    <xf numFmtId="169" fontId="33" fillId="2" borderId="108" xfId="3" applyNumberFormat="1" applyFont="1" applyFill="1" applyBorder="1"/>
    <xf numFmtId="169" fontId="33" fillId="2" borderId="109" xfId="3" applyNumberFormat="1" applyFont="1" applyFill="1" applyBorder="1"/>
    <xf numFmtId="169" fontId="33" fillId="2" borderId="110" xfId="3" applyNumberFormat="1" applyFont="1" applyFill="1" applyBorder="1"/>
    <xf numFmtId="169" fontId="33" fillId="2" borderId="5" xfId="3" applyNumberFormat="1" applyFont="1" applyFill="1" applyBorder="1"/>
    <xf numFmtId="1" fontId="33" fillId="2" borderId="111" xfId="3" applyNumberFormat="1" applyFont="1" applyFill="1" applyBorder="1"/>
    <xf numFmtId="169" fontId="30" fillId="11" borderId="112" xfId="8" applyNumberFormat="1" applyFont="1" applyFill="1" applyBorder="1"/>
    <xf numFmtId="0" fontId="65" fillId="2" borderId="13" xfId="0" applyFont="1" applyFill="1" applyBorder="1"/>
    <xf numFmtId="0" fontId="33" fillId="2" borderId="8" xfId="0" applyFont="1" applyFill="1" applyBorder="1"/>
    <xf numFmtId="0" fontId="30" fillId="11" borderId="13" xfId="0" applyFont="1" applyFill="1" applyBorder="1"/>
    <xf numFmtId="0" fontId="30" fillId="11" borderId="5" xfId="0" applyFont="1" applyFill="1" applyBorder="1"/>
    <xf numFmtId="0" fontId="34" fillId="0" borderId="12" xfId="0" applyFont="1" applyFill="1" applyBorder="1"/>
    <xf numFmtId="0" fontId="23" fillId="0" borderId="9" xfId="0" applyFont="1" applyFill="1" applyBorder="1"/>
    <xf numFmtId="0" fontId="23" fillId="0" borderId="9" xfId="0" applyFont="1" applyFill="1" applyBorder="1" applyAlignment="1"/>
    <xf numFmtId="0" fontId="23" fillId="0" borderId="9" xfId="0" applyFont="1" applyFill="1" applyBorder="1" applyAlignment="1">
      <alignment horizontal="center"/>
    </xf>
    <xf numFmtId="0" fontId="23" fillId="0" borderId="14" xfId="0" applyFont="1" applyFill="1" applyBorder="1" applyAlignment="1">
      <alignment horizontal="left"/>
    </xf>
    <xf numFmtId="0" fontId="23" fillId="0" borderId="5" xfId="0" applyFont="1" applyFill="1" applyBorder="1" applyAlignment="1">
      <alignment vertical="center"/>
    </xf>
    <xf numFmtId="0" fontId="34" fillId="0" borderId="6" xfId="0" applyFont="1" applyFill="1" applyBorder="1" applyAlignment="1">
      <alignment horizontal="left"/>
    </xf>
    <xf numFmtId="0" fontId="30" fillId="11" borderId="115" xfId="0" applyFont="1" applyFill="1" applyBorder="1" applyAlignment="1">
      <alignment horizontal="center" vertical="center" wrapText="1"/>
    </xf>
    <xf numFmtId="0" fontId="30" fillId="11" borderId="116" xfId="0" applyFont="1" applyFill="1" applyBorder="1" applyAlignment="1">
      <alignment horizontal="center" vertical="center" wrapText="1"/>
    </xf>
    <xf numFmtId="0" fontId="34" fillId="0" borderId="13" xfId="0" applyFont="1" applyFill="1" applyBorder="1" applyAlignment="1">
      <alignment horizontal="left"/>
    </xf>
    <xf numFmtId="0" fontId="23" fillId="0" borderId="6" xfId="0" applyFont="1" applyFill="1" applyBorder="1" applyAlignment="1">
      <alignment horizontal="left"/>
    </xf>
    <xf numFmtId="0" fontId="23" fillId="0" borderId="5" xfId="0" applyFont="1" applyFill="1" applyBorder="1"/>
    <xf numFmtId="0" fontId="23" fillId="0" borderId="5" xfId="108" applyFont="1" applyFill="1" applyBorder="1"/>
    <xf numFmtId="0" fontId="34" fillId="0" borderId="117" xfId="0" applyFont="1" applyFill="1" applyBorder="1" applyAlignment="1">
      <alignment horizontal="left"/>
    </xf>
    <xf numFmtId="0" fontId="23" fillId="0" borderId="118" xfId="0" applyFont="1" applyFill="1" applyBorder="1" applyAlignment="1">
      <alignment horizontal="left"/>
    </xf>
    <xf numFmtId="0" fontId="34" fillId="0" borderId="13" xfId="0" applyFont="1" applyFill="1" applyBorder="1" applyAlignment="1"/>
    <xf numFmtId="0" fontId="34" fillId="0" borderId="5" xfId="0" applyFont="1" applyFill="1" applyBorder="1"/>
    <xf numFmtId="0" fontId="30" fillId="11" borderId="6" xfId="0" applyFont="1" applyFill="1" applyBorder="1" applyAlignment="1">
      <alignment horizontal="left" vertical="center"/>
    </xf>
    <xf numFmtId="0" fontId="23" fillId="0" borderId="113" xfId="0" applyFont="1" applyFill="1" applyBorder="1"/>
    <xf numFmtId="0" fontId="23" fillId="0" borderId="114" xfId="0" applyFont="1" applyFill="1" applyBorder="1" applyAlignment="1">
      <alignment horizontal="left"/>
    </xf>
    <xf numFmtId="0" fontId="23" fillId="0" borderId="13" xfId="0" applyFont="1" applyFill="1" applyBorder="1"/>
    <xf numFmtId="0" fontId="23" fillId="0" borderId="8" xfId="0" applyFont="1" applyFill="1" applyBorder="1" applyAlignment="1">
      <alignment horizontal="left"/>
    </xf>
    <xf numFmtId="0" fontId="30" fillId="11" borderId="3" xfId="0" applyFont="1" applyFill="1" applyBorder="1"/>
    <xf numFmtId="0" fontId="30" fillId="11" borderId="3" xfId="0" applyFont="1" applyFill="1" applyBorder="1" applyAlignment="1">
      <alignment horizontal="center"/>
    </xf>
    <xf numFmtId="169" fontId="30" fillId="11" borderId="3" xfId="96" applyNumberFormat="1" applyFont="1" applyFill="1" applyBorder="1"/>
    <xf numFmtId="0" fontId="30" fillId="11" borderId="8" xfId="0" applyFont="1" applyFill="1" applyBorder="1" applyAlignment="1">
      <alignment horizontal="left"/>
    </xf>
    <xf numFmtId="0" fontId="30" fillId="11" borderId="110" xfId="0" applyFont="1" applyFill="1" applyBorder="1" applyAlignment="1">
      <alignment horizontal="center" vertical="center" wrapText="1"/>
    </xf>
    <xf numFmtId="0" fontId="30" fillId="11" borderId="111" xfId="0" applyFont="1" applyFill="1" applyBorder="1" applyAlignment="1">
      <alignment horizontal="left" vertical="center" wrapText="1"/>
    </xf>
    <xf numFmtId="0" fontId="23" fillId="0" borderId="119" xfId="0" applyFont="1" applyFill="1" applyBorder="1"/>
    <xf numFmtId="0" fontId="23" fillId="0" borderId="109" xfId="0" applyFont="1" applyFill="1" applyBorder="1" applyAlignment="1">
      <alignment horizontal="left"/>
    </xf>
    <xf numFmtId="169" fontId="23" fillId="0" borderId="6" xfId="96" applyNumberFormat="1" applyFont="1" applyFill="1" applyBorder="1" applyAlignment="1">
      <alignment horizontal="left"/>
    </xf>
    <xf numFmtId="0" fontId="34" fillId="0" borderId="13" xfId="0" applyFont="1" applyFill="1" applyBorder="1" applyAlignment="1">
      <alignment horizontal="center"/>
    </xf>
    <xf numFmtId="0" fontId="40" fillId="11" borderId="6" xfId="0" applyFont="1" applyFill="1" applyBorder="1" applyAlignment="1">
      <alignment horizontal="left"/>
    </xf>
    <xf numFmtId="0" fontId="30" fillId="11" borderId="6" xfId="0" applyFont="1" applyFill="1" applyBorder="1" applyAlignment="1">
      <alignment horizontal="left"/>
    </xf>
    <xf numFmtId="169" fontId="30" fillId="11" borderId="7" xfId="96" applyNumberFormat="1" applyFont="1" applyFill="1" applyBorder="1"/>
    <xf numFmtId="0" fontId="30" fillId="11" borderId="15" xfId="0" applyFont="1" applyFill="1" applyBorder="1" applyAlignment="1">
      <alignment horizontal="left"/>
    </xf>
    <xf numFmtId="0" fontId="29" fillId="11" borderId="13" xfId="0" applyFont="1" applyFill="1" applyBorder="1"/>
    <xf numFmtId="164" fontId="30" fillId="11" borderId="7" xfId="4" applyFont="1" applyFill="1" applyBorder="1"/>
    <xf numFmtId="164" fontId="30" fillId="11" borderId="15" xfId="4" applyFont="1" applyFill="1" applyBorder="1"/>
    <xf numFmtId="0" fontId="30" fillId="11" borderId="9" xfId="0" applyFont="1" applyFill="1" applyBorder="1" applyAlignment="1">
      <alignment horizontal="center" vertical="center"/>
    </xf>
    <xf numFmtId="0" fontId="30" fillId="11" borderId="14" xfId="0" applyFont="1" applyFill="1" applyBorder="1" applyAlignment="1">
      <alignment horizontal="center" vertical="center"/>
    </xf>
    <xf numFmtId="164" fontId="30" fillId="11" borderId="3" xfId="4" applyFont="1" applyFill="1" applyBorder="1"/>
    <xf numFmtId="0" fontId="36" fillId="3" borderId="12" xfId="0" applyFont="1" applyFill="1" applyBorder="1"/>
    <xf numFmtId="1" fontId="33" fillId="3" borderId="6" xfId="4" applyNumberFormat="1" applyFont="1" applyFill="1" applyBorder="1"/>
    <xf numFmtId="164" fontId="33" fillId="3" borderId="6" xfId="4" applyFont="1" applyFill="1" applyBorder="1"/>
    <xf numFmtId="164" fontId="73" fillId="11" borderId="7" xfId="4" applyFont="1" applyFill="1" applyBorder="1" applyAlignment="1">
      <alignment horizontal="left"/>
    </xf>
    <xf numFmtId="164" fontId="73" fillId="11" borderId="15" xfId="4" applyFont="1" applyFill="1" applyBorder="1" applyAlignment="1">
      <alignment horizontal="left"/>
    </xf>
    <xf numFmtId="0" fontId="80" fillId="11" borderId="12" xfId="0" applyFont="1" applyFill="1" applyBorder="1"/>
    <xf numFmtId="0" fontId="29" fillId="11" borderId="9" xfId="0" applyFont="1" applyFill="1" applyBorder="1" applyAlignment="1">
      <alignment horizontal="center" vertical="center"/>
    </xf>
    <xf numFmtId="0" fontId="29" fillId="11" borderId="14" xfId="0" applyFont="1" applyFill="1" applyBorder="1" applyAlignment="1">
      <alignment horizontal="center" vertical="center"/>
    </xf>
    <xf numFmtId="0" fontId="46" fillId="3" borderId="5" xfId="0" applyFont="1" applyFill="1" applyBorder="1"/>
    <xf numFmtId="0" fontId="29" fillId="0" borderId="6" xfId="0" applyFont="1" applyFill="1" applyBorder="1" applyAlignment="1">
      <alignment horizontal="center" vertical="center"/>
    </xf>
    <xf numFmtId="0" fontId="54" fillId="11" borderId="5" xfId="0" applyFont="1" applyFill="1" applyBorder="1"/>
    <xf numFmtId="0" fontId="80" fillId="11" borderId="6" xfId="0" applyFont="1" applyFill="1" applyBorder="1"/>
    <xf numFmtId="0" fontId="77" fillId="3" borderId="5" xfId="0" applyFont="1" applyFill="1" applyBorder="1"/>
    <xf numFmtId="0" fontId="27" fillId="3" borderId="6" xfId="0" applyFont="1" applyFill="1" applyBorder="1"/>
    <xf numFmtId="0" fontId="27" fillId="3" borderId="5" xfId="0" applyFont="1" applyFill="1" applyBorder="1"/>
    <xf numFmtId="164" fontId="21" fillId="3" borderId="6" xfId="4" applyFont="1" applyFill="1" applyBorder="1"/>
    <xf numFmtId="0" fontId="27" fillId="0" borderId="5" xfId="0" applyFont="1" applyBorder="1"/>
    <xf numFmtId="164" fontId="27" fillId="3" borderId="6" xfId="4" applyFont="1" applyFill="1" applyBorder="1"/>
    <xf numFmtId="0" fontId="78" fillId="0" borderId="5" xfId="0" applyFont="1" applyFill="1" applyBorder="1"/>
    <xf numFmtId="0" fontId="27" fillId="0" borderId="6" xfId="0" applyFont="1" applyFill="1" applyBorder="1"/>
    <xf numFmtId="0" fontId="27" fillId="0" borderId="5" xfId="0" applyFont="1" applyFill="1" applyBorder="1"/>
    <xf numFmtId="164" fontId="76" fillId="11" borderId="3" xfId="4" applyFont="1" applyFill="1" applyBorder="1"/>
    <xf numFmtId="164" fontId="76" fillId="11" borderId="8" xfId="4" applyFont="1" applyFill="1" applyBorder="1"/>
    <xf numFmtId="0" fontId="48" fillId="0" borderId="6" xfId="0" applyFont="1" applyFill="1" applyBorder="1" applyAlignment="1">
      <alignment horizontal="center"/>
    </xf>
    <xf numFmtId="0" fontId="79" fillId="3" borderId="5" xfId="0" applyFont="1" applyFill="1" applyBorder="1"/>
    <xf numFmtId="0" fontId="30" fillId="0" borderId="6" xfId="0" applyFont="1" applyFill="1" applyBorder="1" applyAlignment="1">
      <alignment horizontal="center" vertical="center"/>
    </xf>
    <xf numFmtId="164" fontId="31" fillId="0" borderId="108" xfId="4" applyFont="1" applyBorder="1"/>
    <xf numFmtId="0" fontId="33" fillId="3" borderId="5" xfId="0" quotePrefix="1" applyFont="1" applyFill="1" applyBorder="1"/>
    <xf numFmtId="0" fontId="33" fillId="3" borderId="108" xfId="0" applyFont="1" applyFill="1" applyBorder="1"/>
    <xf numFmtId="164" fontId="33" fillId="3" borderId="108" xfId="0" applyNumberFormat="1" applyFont="1" applyFill="1" applyBorder="1"/>
    <xf numFmtId="164" fontId="73" fillId="11" borderId="3" xfId="4" applyFont="1" applyFill="1" applyBorder="1"/>
    <xf numFmtId="164" fontId="73" fillId="11" borderId="8" xfId="4" applyFont="1" applyFill="1" applyBorder="1"/>
    <xf numFmtId="0" fontId="34" fillId="0" borderId="9" xfId="0" applyFont="1" applyFill="1" applyBorder="1" applyAlignment="1">
      <alignment horizontal="center" vertical="center"/>
    </xf>
    <xf numFmtId="0" fontId="34" fillId="0" borderId="14" xfId="0" applyFont="1" applyFill="1" applyBorder="1" applyAlignment="1">
      <alignment horizontal="center" vertical="center"/>
    </xf>
    <xf numFmtId="0" fontId="40" fillId="11" borderId="12" xfId="0" applyFont="1" applyFill="1" applyBorder="1"/>
    <xf numFmtId="164" fontId="23" fillId="3" borderId="6" xfId="4" applyFont="1" applyFill="1" applyBorder="1"/>
    <xf numFmtId="0" fontId="30" fillId="11" borderId="12" xfId="0" applyFont="1" applyFill="1" applyBorder="1"/>
    <xf numFmtId="0" fontId="27" fillId="3" borderId="9" xfId="0" applyFont="1" applyFill="1" applyBorder="1"/>
    <xf numFmtId="0" fontId="31" fillId="0" borderId="5" xfId="0" applyFont="1" applyBorder="1"/>
    <xf numFmtId="164" fontId="23" fillId="0" borderId="6" xfId="4" applyFont="1" applyBorder="1" applyAlignment="1">
      <alignment horizontal="right"/>
    </xf>
    <xf numFmtId="0" fontId="21" fillId="3" borderId="0" xfId="0" applyFont="1" applyFill="1" applyBorder="1"/>
    <xf numFmtId="0" fontId="27" fillId="3" borderId="3" xfId="0" applyFont="1" applyFill="1" applyBorder="1"/>
    <xf numFmtId="0" fontId="29" fillId="11" borderId="3" xfId="0" applyFont="1" applyFill="1" applyBorder="1"/>
    <xf numFmtId="0" fontId="62" fillId="2" borderId="5" xfId="0" applyFont="1" applyFill="1" applyBorder="1"/>
    <xf numFmtId="164" fontId="31" fillId="2" borderId="6" xfId="4" applyFont="1" applyFill="1" applyBorder="1"/>
    <xf numFmtId="0" fontId="36" fillId="3" borderId="14" xfId="0" applyFont="1" applyFill="1" applyBorder="1" applyAlignment="1">
      <alignment vertical="center"/>
    </xf>
    <xf numFmtId="9" fontId="33" fillId="0" borderId="8" xfId="89" applyFont="1" applyFill="1" applyBorder="1" applyAlignment="1">
      <alignment horizontal="center"/>
    </xf>
    <xf numFmtId="9" fontId="33" fillId="0" borderId="15" xfId="89" applyFont="1" applyFill="1" applyBorder="1" applyAlignment="1">
      <alignment horizontal="center"/>
    </xf>
    <xf numFmtId="170" fontId="33" fillId="3" borderId="15" xfId="3" applyNumberFormat="1" applyFont="1" applyFill="1" applyBorder="1"/>
    <xf numFmtId="170" fontId="33" fillId="3" borderId="8" xfId="3" applyNumberFormat="1" applyFont="1" applyFill="1" applyBorder="1"/>
    <xf numFmtId="9" fontId="33" fillId="3" borderId="8" xfId="89" applyFont="1" applyFill="1" applyBorder="1"/>
    <xf numFmtId="0" fontId="33" fillId="3" borderId="15" xfId="0" applyFont="1" applyFill="1" applyBorder="1" applyAlignment="1"/>
    <xf numFmtId="170" fontId="33" fillId="3" borderId="1" xfId="3" applyNumberFormat="1" applyFont="1" applyFill="1" applyBorder="1"/>
    <xf numFmtId="0" fontId="33" fillId="0" borderId="6" xfId="0" applyFont="1" applyFill="1" applyBorder="1" applyAlignment="1"/>
    <xf numFmtId="0" fontId="36" fillId="2" borderId="47" xfId="0" applyFont="1" applyFill="1" applyBorder="1" applyAlignment="1">
      <alignment horizontal="center" vertical="center"/>
    </xf>
    <xf numFmtId="169" fontId="11" fillId="2" borderId="0" xfId="3" applyNumberFormat="1" applyFont="1" applyFill="1" applyBorder="1"/>
    <xf numFmtId="169" fontId="12" fillId="11" borderId="9" xfId="3" applyNumberFormat="1" applyFont="1" applyFill="1" applyBorder="1"/>
    <xf numFmtId="169" fontId="30" fillId="11" borderId="1" xfId="3" applyNumberFormat="1" applyFont="1" applyFill="1" applyBorder="1" applyAlignment="1">
      <alignment vertical="center" wrapText="1"/>
    </xf>
    <xf numFmtId="0" fontId="33" fillId="2" borderId="44" xfId="0" applyFont="1" applyFill="1" applyBorder="1"/>
    <xf numFmtId="14" fontId="89" fillId="3" borderId="46" xfId="0" applyNumberFormat="1" applyFont="1" applyFill="1" applyBorder="1" applyAlignment="1">
      <alignment horizontal="center" vertical="center"/>
    </xf>
    <xf numFmtId="0" fontId="31" fillId="0" borderId="35" xfId="0" applyFont="1" applyBorder="1" applyAlignment="1">
      <alignment vertical="center"/>
    </xf>
    <xf numFmtId="14" fontId="48" fillId="0" borderId="36" xfId="0" applyNumberFormat="1" applyFont="1" applyBorder="1" applyAlignment="1">
      <alignment horizontal="center"/>
    </xf>
    <xf numFmtId="14" fontId="48" fillId="0" borderId="37" xfId="0" applyNumberFormat="1" applyFont="1" applyBorder="1" applyAlignment="1">
      <alignment horizontal="center"/>
    </xf>
    <xf numFmtId="0" fontId="30" fillId="11" borderId="39" xfId="0" applyFont="1" applyFill="1" applyBorder="1" applyAlignment="1">
      <alignment horizontal="center"/>
    </xf>
    <xf numFmtId="0" fontId="33" fillId="2" borderId="41" xfId="0" applyFont="1" applyFill="1" applyBorder="1"/>
    <xf numFmtId="169" fontId="23" fillId="2" borderId="42" xfId="3" applyNumberFormat="1" applyFont="1" applyFill="1" applyBorder="1" applyAlignment="1">
      <alignment horizontal="center"/>
    </xf>
    <xf numFmtId="169" fontId="33" fillId="0" borderId="43" xfId="0" applyNumberFormat="1" applyFont="1" applyBorder="1" applyAlignment="1">
      <alignment horizontal="center"/>
    </xf>
    <xf numFmtId="1" fontId="33" fillId="0" borderId="1" xfId="3" applyNumberFormat="1" applyFont="1" applyBorder="1" applyAlignment="1">
      <alignment vertical="center" wrapText="1"/>
    </xf>
    <xf numFmtId="1" fontId="33" fillId="0" borderId="1" xfId="0" applyNumberFormat="1" applyFont="1" applyBorder="1" applyAlignment="1">
      <alignment vertical="center" wrapText="1"/>
    </xf>
    <xf numFmtId="0" fontId="105" fillId="3" borderId="0" xfId="0" applyFont="1" applyFill="1"/>
    <xf numFmtId="0" fontId="105" fillId="3" borderId="0" xfId="0" applyFont="1" applyFill="1" applyBorder="1"/>
    <xf numFmtId="171" fontId="33" fillId="2" borderId="0" xfId="0" applyNumberFormat="1" applyFont="1" applyFill="1"/>
    <xf numFmtId="180" fontId="23" fillId="0" borderId="0" xfId="3" applyNumberFormat="1" applyFont="1" applyFill="1" applyBorder="1"/>
    <xf numFmtId="0" fontId="23" fillId="0" borderId="76" xfId="0" applyFont="1" applyFill="1" applyBorder="1" applyAlignment="1">
      <alignment vertical="center"/>
    </xf>
    <xf numFmtId="0" fontId="33" fillId="2" borderId="0" xfId="0" applyFont="1" applyFill="1" applyBorder="1" applyAlignment="1">
      <alignment horizontal="right" vertical="top" wrapText="1"/>
    </xf>
    <xf numFmtId="166" fontId="23" fillId="0" borderId="3" xfId="3" applyFont="1" applyFill="1" applyBorder="1"/>
    <xf numFmtId="166" fontId="23" fillId="0" borderId="3" xfId="3" applyFont="1" applyFill="1" applyBorder="1" applyAlignment="1">
      <alignment horizontal="center"/>
    </xf>
    <xf numFmtId="169" fontId="23" fillId="0" borderId="3" xfId="3" applyNumberFormat="1" applyFont="1" applyFill="1" applyBorder="1"/>
    <xf numFmtId="14" fontId="23" fillId="0" borderId="0" xfId="97" applyNumberFormat="1" applyFont="1"/>
    <xf numFmtId="3" fontId="23" fillId="0" borderId="0" xfId="97" applyNumberFormat="1" applyFont="1" applyFill="1"/>
    <xf numFmtId="0" fontId="33" fillId="0" borderId="0" xfId="0" applyFont="1" applyBorder="1"/>
    <xf numFmtId="3" fontId="33" fillId="0" borderId="0" xfId="0" applyNumberFormat="1" applyFont="1" applyFill="1" applyBorder="1" applyAlignment="1">
      <alignment horizontal="center"/>
    </xf>
    <xf numFmtId="169" fontId="40" fillId="0" borderId="0" xfId="0" applyNumberFormat="1" applyFont="1" applyFill="1"/>
    <xf numFmtId="3" fontId="40" fillId="0" borderId="0" xfId="0" applyNumberFormat="1" applyFont="1" applyFill="1" applyBorder="1" applyAlignment="1">
      <alignment horizontal="center"/>
    </xf>
    <xf numFmtId="0" fontId="48" fillId="0" borderId="0" xfId="0" applyFont="1" applyAlignment="1">
      <alignment horizontal="center"/>
    </xf>
    <xf numFmtId="0" fontId="50" fillId="0" borderId="0" xfId="0" applyFont="1" applyAlignment="1">
      <alignment horizontal="center"/>
    </xf>
    <xf numFmtId="0" fontId="67" fillId="0" borderId="0" xfId="32" applyFont="1" applyAlignment="1">
      <alignment horizontal="center"/>
    </xf>
    <xf numFmtId="0" fontId="23" fillId="0" borderId="0" xfId="32" applyFont="1" applyAlignment="1">
      <alignment horizontal="center"/>
    </xf>
    <xf numFmtId="0" fontId="21" fillId="0" borderId="47" xfId="92" applyFont="1" applyBorder="1" applyAlignment="1">
      <alignment horizontal="left"/>
    </xf>
    <xf numFmtId="0" fontId="21" fillId="0" borderId="0" xfId="92" applyFont="1" applyBorder="1" applyAlignment="1">
      <alignment horizontal="left"/>
    </xf>
    <xf numFmtId="0" fontId="58" fillId="11" borderId="0" xfId="92" applyFont="1" applyFill="1" applyBorder="1" applyAlignment="1">
      <alignment horizontal="center" vertical="center" wrapText="1"/>
    </xf>
    <xf numFmtId="0" fontId="25" fillId="0" borderId="0" xfId="92" applyFont="1" applyBorder="1" applyAlignment="1">
      <alignment horizontal="justify" vertical="justify" wrapText="1"/>
    </xf>
    <xf numFmtId="0" fontId="23" fillId="0" borderId="0" xfId="92" applyFont="1" applyBorder="1" applyAlignment="1">
      <alignment horizontal="left" vertical="center" wrapText="1"/>
    </xf>
    <xf numFmtId="0" fontId="24" fillId="0" borderId="9" xfId="92" applyFont="1" applyBorder="1" applyAlignment="1">
      <alignment horizontal="justify" vertical="justify" wrapText="1"/>
    </xf>
    <xf numFmtId="169" fontId="36" fillId="0" borderId="0" xfId="3" applyNumberFormat="1" applyFont="1" applyFill="1" applyAlignment="1">
      <alignment horizontal="center"/>
    </xf>
    <xf numFmtId="0" fontId="33" fillId="0" borderId="0" xfId="0" applyFont="1" applyBorder="1"/>
    <xf numFmtId="169" fontId="33" fillId="0" borderId="0" xfId="3" applyNumberFormat="1" applyFont="1" applyFill="1" applyAlignment="1">
      <alignment horizontal="center"/>
    </xf>
    <xf numFmtId="0" fontId="33" fillId="0" borderId="0" xfId="0" applyFont="1" applyFill="1" applyBorder="1" applyAlignment="1">
      <alignment horizontal="left"/>
    </xf>
    <xf numFmtId="0" fontId="30" fillId="11" borderId="47" xfId="0" applyFont="1" applyFill="1" applyBorder="1" applyAlignment="1">
      <alignment horizontal="left" vertical="center"/>
    </xf>
    <xf numFmtId="0" fontId="30" fillId="11" borderId="0" xfId="0" applyFont="1" applyFill="1" applyBorder="1" applyAlignment="1">
      <alignment horizontal="left" vertical="center"/>
    </xf>
    <xf numFmtId="0" fontId="30" fillId="11" borderId="51" xfId="0" applyFont="1" applyFill="1" applyBorder="1" applyAlignment="1">
      <alignment horizontal="left" vertical="center"/>
    </xf>
    <xf numFmtId="0" fontId="30" fillId="11" borderId="52" xfId="0" applyFont="1" applyFill="1" applyBorder="1" applyAlignment="1">
      <alignment horizontal="left" vertical="center"/>
    </xf>
    <xf numFmtId="0" fontId="34" fillId="0" borderId="0" xfId="0" applyFont="1" applyFill="1" applyAlignment="1">
      <alignment horizontal="center"/>
    </xf>
    <xf numFmtId="0" fontId="34" fillId="0" borderId="47" xfId="0" applyFont="1" applyFill="1" applyBorder="1" applyAlignment="1">
      <alignment horizontal="left" vertical="center"/>
    </xf>
    <xf numFmtId="0" fontId="34" fillId="0" borderId="0" xfId="0" applyFont="1" applyFill="1" applyBorder="1" applyAlignment="1">
      <alignment horizontal="left" vertical="center"/>
    </xf>
    <xf numFmtId="0" fontId="34" fillId="3" borderId="47" xfId="0" applyFont="1" applyFill="1" applyBorder="1" applyAlignment="1">
      <alignment horizontal="left" vertical="center"/>
    </xf>
    <xf numFmtId="0" fontId="34" fillId="3" borderId="0" xfId="0" applyFont="1" applyFill="1" applyBorder="1" applyAlignment="1">
      <alignment horizontal="left" vertical="center"/>
    </xf>
    <xf numFmtId="0" fontId="23" fillId="0" borderId="0" xfId="0" applyFont="1" applyFill="1" applyAlignment="1">
      <alignment horizontal="center"/>
    </xf>
    <xf numFmtId="0" fontId="30" fillId="11" borderId="47" xfId="0" applyFont="1" applyFill="1" applyBorder="1" applyAlignment="1">
      <alignment horizontal="left"/>
    </xf>
    <xf numFmtId="0" fontId="30" fillId="11" borderId="0" xfId="0" applyFont="1" applyFill="1" applyBorder="1" applyAlignment="1">
      <alignment horizontal="left"/>
    </xf>
    <xf numFmtId="0" fontId="34" fillId="0" borderId="0" xfId="0" applyFont="1" applyFill="1" applyBorder="1" applyAlignment="1">
      <alignment horizontal="left"/>
    </xf>
    <xf numFmtId="0" fontId="33" fillId="0" borderId="0" xfId="0" applyFont="1" applyBorder="1" applyAlignment="1">
      <alignment horizontal="left"/>
    </xf>
    <xf numFmtId="3" fontId="33" fillId="0" borderId="0" xfId="0" applyNumberFormat="1" applyFont="1" applyFill="1" applyBorder="1" applyAlignment="1">
      <alignment horizontal="center"/>
    </xf>
    <xf numFmtId="0" fontId="34" fillId="0" borderId="0" xfId="0" applyFont="1" applyFill="1" applyBorder="1" applyAlignment="1">
      <alignment horizontal="center"/>
    </xf>
    <xf numFmtId="0" fontId="33" fillId="0" borderId="0" xfId="0" applyFont="1" applyFill="1" applyBorder="1" applyAlignment="1">
      <alignment horizontal="center"/>
    </xf>
    <xf numFmtId="0" fontId="22" fillId="0" borderId="0" xfId="0" applyFont="1" applyAlignment="1">
      <alignment horizontal="center"/>
    </xf>
    <xf numFmtId="169" fontId="30" fillId="5" borderId="74" xfId="3" applyNumberFormat="1" applyFont="1" applyFill="1" applyBorder="1" applyAlignment="1">
      <alignment horizontal="center" vertical="center" wrapText="1"/>
    </xf>
    <xf numFmtId="169" fontId="30" fillId="5" borderId="3" xfId="3" applyNumberFormat="1" applyFont="1" applyFill="1" applyBorder="1" applyAlignment="1">
      <alignment horizontal="center" vertical="center" wrapText="1"/>
    </xf>
    <xf numFmtId="169" fontId="30" fillId="5" borderId="75" xfId="3" applyNumberFormat="1" applyFont="1" applyFill="1" applyBorder="1" applyAlignment="1">
      <alignment horizontal="center" vertical="center" wrapText="1"/>
    </xf>
    <xf numFmtId="169" fontId="30" fillId="5" borderId="94" xfId="3" applyNumberFormat="1" applyFont="1" applyFill="1" applyBorder="1" applyAlignment="1">
      <alignment horizontal="center" vertical="center" wrapText="1"/>
    </xf>
    <xf numFmtId="0" fontId="27" fillId="0" borderId="0" xfId="0" applyFont="1" applyAlignment="1">
      <alignment horizontal="center"/>
    </xf>
    <xf numFmtId="0" fontId="30" fillId="0" borderId="73" xfId="0" applyFont="1" applyFill="1" applyBorder="1" applyAlignment="1">
      <alignment horizontal="center" vertical="center" wrapText="1"/>
    </xf>
    <xf numFmtId="0" fontId="30" fillId="0" borderId="76" xfId="0" applyFont="1" applyFill="1" applyBorder="1" applyAlignment="1">
      <alignment horizontal="center" vertical="center" wrapText="1"/>
    </xf>
    <xf numFmtId="0" fontId="30" fillId="11" borderId="0" xfId="0" applyFont="1" applyFill="1" applyAlignment="1">
      <alignment horizontal="center" vertical="center" wrapText="1"/>
    </xf>
    <xf numFmtId="0" fontId="27" fillId="4" borderId="0" xfId="0" applyFont="1" applyFill="1" applyAlignment="1">
      <alignment horizontal="center"/>
    </xf>
    <xf numFmtId="0" fontId="21" fillId="0" borderId="0" xfId="0" applyFont="1" applyAlignment="1">
      <alignment horizontal="center"/>
    </xf>
    <xf numFmtId="0" fontId="33" fillId="0" borderId="5" xfId="0" applyFont="1" applyBorder="1" applyAlignment="1">
      <alignment horizontal="justify" vertical="justify" wrapText="1"/>
    </xf>
    <xf numFmtId="0" fontId="33" fillId="0" borderId="0" xfId="0" applyFont="1" applyBorder="1" applyAlignment="1">
      <alignment horizontal="justify" vertical="justify"/>
    </xf>
    <xf numFmtId="0" fontId="33" fillId="0" borderId="6" xfId="0" applyFont="1" applyBorder="1" applyAlignment="1">
      <alignment horizontal="justify" vertical="justify"/>
    </xf>
    <xf numFmtId="0" fontId="33" fillId="0" borderId="5" xfId="0" applyFont="1" applyBorder="1" applyAlignment="1">
      <alignment horizontal="justify" vertical="justify"/>
    </xf>
    <xf numFmtId="0" fontId="36" fillId="0" borderId="0" xfId="0" applyFont="1" applyAlignment="1">
      <alignment horizontal="left" vertical="center"/>
    </xf>
    <xf numFmtId="0" fontId="36" fillId="0" borderId="0" xfId="0" applyFont="1" applyBorder="1" applyAlignment="1">
      <alignment horizontal="center" vertical="center"/>
    </xf>
    <xf numFmtId="0" fontId="54" fillId="11" borderId="2" xfId="0" applyFont="1" applyFill="1" applyBorder="1" applyAlignment="1">
      <alignment horizontal="center"/>
    </xf>
    <xf numFmtId="0" fontId="54" fillId="11" borderId="15" xfId="0" applyFont="1" applyFill="1" applyBorder="1" applyAlignment="1">
      <alignment horizontal="center"/>
    </xf>
    <xf numFmtId="0" fontId="40" fillId="11" borderId="12" xfId="0" applyFont="1" applyFill="1" applyBorder="1" applyAlignment="1">
      <alignment horizontal="center" vertical="center" wrapText="1"/>
    </xf>
    <xf numFmtId="0" fontId="40" fillId="11" borderId="14" xfId="0" applyFont="1" applyFill="1" applyBorder="1" applyAlignment="1">
      <alignment horizontal="center" vertical="center" wrapText="1"/>
    </xf>
    <xf numFmtId="0" fontId="40" fillId="11" borderId="5" xfId="0" applyFont="1" applyFill="1" applyBorder="1" applyAlignment="1">
      <alignment horizontal="center" vertical="center" wrapText="1"/>
    </xf>
    <xf numFmtId="0" fontId="40" fillId="11" borderId="6" xfId="0" applyFont="1" applyFill="1" applyBorder="1" applyAlignment="1">
      <alignment horizontal="center" vertical="center" wrapText="1"/>
    </xf>
    <xf numFmtId="0" fontId="40" fillId="11" borderId="13" xfId="0" applyFont="1" applyFill="1" applyBorder="1" applyAlignment="1">
      <alignment horizontal="center" vertical="center" wrapText="1"/>
    </xf>
    <xf numFmtId="0" fontId="40" fillId="11" borderId="8" xfId="0" applyFont="1" applyFill="1" applyBorder="1" applyAlignment="1">
      <alignment horizontal="center" vertical="center" wrapText="1"/>
    </xf>
    <xf numFmtId="0" fontId="36" fillId="0" borderId="47" xfId="0" applyFont="1" applyFill="1" applyBorder="1" applyAlignment="1">
      <alignment horizontal="left" vertical="center" wrapText="1"/>
    </xf>
    <xf numFmtId="0" fontId="36" fillId="0" borderId="0"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3" fillId="0" borderId="47" xfId="0" applyFont="1" applyFill="1" applyBorder="1" applyAlignment="1">
      <alignment horizontal="justify" vertical="justify" wrapText="1"/>
    </xf>
    <xf numFmtId="0" fontId="33" fillId="0" borderId="0" xfId="0" applyFont="1" applyFill="1" applyBorder="1" applyAlignment="1">
      <alignment horizontal="justify" vertical="justify" wrapText="1"/>
    </xf>
    <xf numFmtId="0" fontId="33" fillId="0" borderId="48" xfId="0" applyFont="1" applyFill="1" applyBorder="1" applyAlignment="1">
      <alignment horizontal="justify" vertical="justify" wrapText="1"/>
    </xf>
    <xf numFmtId="0" fontId="23" fillId="0" borderId="54" xfId="0" applyFont="1" applyBorder="1" applyAlignment="1">
      <alignment horizontal="center" vertical="center"/>
    </xf>
    <xf numFmtId="0" fontId="23" fillId="0" borderId="14" xfId="0" applyFont="1" applyBorder="1" applyAlignment="1">
      <alignment horizontal="center" vertical="center"/>
    </xf>
    <xf numFmtId="0" fontId="23" fillId="0" borderId="47" xfId="0" applyFont="1" applyBorder="1" applyAlignment="1">
      <alignment horizontal="center" vertical="center"/>
    </xf>
    <xf numFmtId="0" fontId="23" fillId="0" borderId="6" xfId="0" applyFont="1" applyBorder="1" applyAlignment="1">
      <alignment horizontal="center" vertical="center"/>
    </xf>
    <xf numFmtId="0" fontId="23" fillId="0" borderId="55" xfId="0" applyFont="1" applyBorder="1" applyAlignment="1">
      <alignment horizontal="center" vertical="center"/>
    </xf>
    <xf numFmtId="0" fontId="23" fillId="0" borderId="8" xfId="0" applyFont="1" applyBorder="1" applyAlignment="1">
      <alignment horizontal="center" vertical="center"/>
    </xf>
    <xf numFmtId="0" fontId="23" fillId="0" borderId="12" xfId="0" applyFont="1" applyBorder="1" applyAlignment="1">
      <alignment horizontal="justify" vertical="justify" wrapText="1"/>
    </xf>
    <xf numFmtId="0" fontId="23" fillId="0" borderId="14" xfId="0" applyFont="1" applyBorder="1" applyAlignment="1">
      <alignment horizontal="justify" vertical="justify" wrapText="1"/>
    </xf>
    <xf numFmtId="0" fontId="23" fillId="0" borderId="5" xfId="0" applyFont="1" applyBorder="1" applyAlignment="1">
      <alignment horizontal="justify" vertical="justify" wrapText="1"/>
    </xf>
    <xf numFmtId="0" fontId="23" fillId="0" borderId="6" xfId="0" applyFont="1" applyBorder="1" applyAlignment="1">
      <alignment horizontal="justify" vertical="justify" wrapText="1"/>
    </xf>
    <xf numFmtId="0" fontId="23" fillId="0" borderId="13" xfId="0" applyFont="1" applyBorder="1" applyAlignment="1">
      <alignment horizontal="justify" vertical="justify" wrapText="1"/>
    </xf>
    <xf numFmtId="0" fontId="23" fillId="0" borderId="8" xfId="0" applyFont="1" applyBorder="1" applyAlignment="1">
      <alignment horizontal="justify" vertical="justify" wrapText="1"/>
    </xf>
    <xf numFmtId="0" fontId="54" fillId="11" borderId="54" xfId="0" applyFont="1" applyFill="1" applyBorder="1" applyAlignment="1">
      <alignment horizontal="center"/>
    </xf>
    <xf numFmtId="0" fontId="54" fillId="11" borderId="14" xfId="0" applyFont="1" applyFill="1" applyBorder="1" applyAlignment="1">
      <alignment horizontal="center"/>
    </xf>
    <xf numFmtId="0" fontId="36" fillId="0" borderId="47" xfId="0" applyFont="1" applyFill="1" applyBorder="1" applyAlignment="1">
      <alignment horizontal="left" vertical="justify" wrapText="1"/>
    </xf>
    <xf numFmtId="0" fontId="36" fillId="0" borderId="0" xfId="0" applyFont="1" applyFill="1" applyBorder="1" applyAlignment="1">
      <alignment horizontal="left" vertical="justify" wrapText="1"/>
    </xf>
    <xf numFmtId="0" fontId="51" fillId="0" borderId="47" xfId="92" applyFont="1" applyBorder="1" applyAlignment="1">
      <alignment horizontal="left" vertical="center" wrapText="1"/>
    </xf>
    <xf numFmtId="0" fontId="51" fillId="0" borderId="0" xfId="92" applyFont="1" applyBorder="1" applyAlignment="1">
      <alignment horizontal="left" vertical="center" wrapText="1"/>
    </xf>
    <xf numFmtId="0" fontId="51" fillId="0" borderId="48" xfId="92" applyFont="1" applyBorder="1" applyAlignment="1">
      <alignment horizontal="left" vertical="center" wrapText="1"/>
    </xf>
    <xf numFmtId="0" fontId="33" fillId="0" borderId="51" xfId="0" applyFont="1" applyFill="1" applyBorder="1" applyAlignment="1">
      <alignment horizontal="justify" vertical="justify" wrapText="1"/>
    </xf>
    <xf numFmtId="0" fontId="33" fillId="0" borderId="52" xfId="0" applyFont="1" applyFill="1" applyBorder="1" applyAlignment="1">
      <alignment horizontal="justify" vertical="justify" wrapText="1"/>
    </xf>
    <xf numFmtId="0" fontId="33" fillId="0" borderId="53" xfId="0" applyFont="1" applyFill="1" applyBorder="1" applyAlignment="1">
      <alignment horizontal="justify" vertical="justify" wrapText="1"/>
    </xf>
    <xf numFmtId="0" fontId="34" fillId="0" borderId="47" xfId="0" applyFont="1" applyFill="1" applyBorder="1" applyAlignment="1">
      <alignment horizontal="left" vertical="justify" wrapText="1"/>
    </xf>
    <xf numFmtId="0" fontId="34" fillId="0" borderId="0" xfId="0" applyFont="1" applyFill="1" applyBorder="1" applyAlignment="1">
      <alignment horizontal="left" vertical="justify" wrapText="1"/>
    </xf>
    <xf numFmtId="0" fontId="34" fillId="0" borderId="48" xfId="0" applyFont="1" applyFill="1" applyBorder="1" applyAlignment="1">
      <alignment horizontal="left" vertical="justify" wrapText="1"/>
    </xf>
    <xf numFmtId="0" fontId="30" fillId="5" borderId="55" xfId="0" applyFont="1" applyFill="1" applyBorder="1" applyAlignment="1">
      <alignment horizontal="left" vertical="center"/>
    </xf>
    <xf numFmtId="0" fontId="30" fillId="5" borderId="3" xfId="0" applyFont="1" applyFill="1" applyBorder="1" applyAlignment="1">
      <alignment horizontal="left" vertical="center"/>
    </xf>
    <xf numFmtId="0" fontId="30" fillId="5" borderId="56" xfId="0" applyFont="1" applyFill="1" applyBorder="1" applyAlignment="1">
      <alignment horizontal="left" vertical="center"/>
    </xf>
    <xf numFmtId="0" fontId="23" fillId="0" borderId="54" xfId="0" applyFont="1" applyFill="1" applyBorder="1" applyAlignment="1">
      <alignment horizontal="justify" vertical="justify" wrapText="1"/>
    </xf>
    <xf numFmtId="0" fontId="23" fillId="0" borderId="9" xfId="0" applyFont="1" applyFill="1" applyBorder="1" applyAlignment="1">
      <alignment horizontal="justify" vertical="justify" wrapText="1"/>
    </xf>
    <xf numFmtId="0" fontId="23" fillId="0" borderId="50" xfId="0" applyFont="1" applyFill="1" applyBorder="1" applyAlignment="1">
      <alignment horizontal="justify" vertical="justify" wrapText="1"/>
    </xf>
    <xf numFmtId="0" fontId="33" fillId="0" borderId="47" xfId="0" applyFont="1" applyBorder="1" applyAlignment="1">
      <alignment horizontal="justify" vertical="justify" wrapText="1"/>
    </xf>
    <xf numFmtId="0" fontId="33" fillId="0" borderId="0" xfId="0" applyFont="1" applyBorder="1" applyAlignment="1">
      <alignment horizontal="justify" vertical="justify" wrapText="1"/>
    </xf>
    <xf numFmtId="0" fontId="33" fillId="0" borderId="48" xfId="0" applyFont="1" applyBorder="1" applyAlignment="1">
      <alignment horizontal="justify" vertical="justify" wrapText="1"/>
    </xf>
    <xf numFmtId="0" fontId="34" fillId="0" borderId="47" xfId="0" applyFont="1" applyFill="1" applyBorder="1" applyAlignment="1">
      <alignment horizontal="justify" vertical="justify" wrapText="1"/>
    </xf>
    <xf numFmtId="0" fontId="34" fillId="0" borderId="0" xfId="0" applyFont="1" applyFill="1" applyBorder="1" applyAlignment="1">
      <alignment horizontal="justify" vertical="justify" wrapText="1"/>
    </xf>
    <xf numFmtId="0" fontId="34" fillId="0" borderId="48" xfId="0" applyFont="1" applyFill="1" applyBorder="1" applyAlignment="1">
      <alignment horizontal="justify" vertical="justify" wrapText="1"/>
    </xf>
    <xf numFmtId="0" fontId="23" fillId="0" borderId="47" xfId="0" applyFont="1" applyFill="1" applyBorder="1" applyAlignment="1">
      <alignment horizontal="justify" vertical="justify" wrapText="1"/>
    </xf>
    <xf numFmtId="0" fontId="38" fillId="0" borderId="0" xfId="0" applyFont="1" applyFill="1" applyBorder="1" applyAlignment="1">
      <alignment horizontal="justify" vertical="justify" wrapText="1"/>
    </xf>
    <xf numFmtId="0" fontId="38" fillId="0" borderId="48" xfId="0" applyFont="1" applyFill="1" applyBorder="1" applyAlignment="1">
      <alignment horizontal="justify" vertical="justify" wrapText="1"/>
    </xf>
    <xf numFmtId="0" fontId="33" fillId="0" borderId="47" xfId="0" applyFont="1" applyBorder="1" applyAlignment="1">
      <alignment horizontal="justify" vertical="center" wrapText="1"/>
    </xf>
    <xf numFmtId="0" fontId="33" fillId="0" borderId="0" xfId="0" applyFont="1" applyBorder="1" applyAlignment="1">
      <alignment horizontal="justify" vertical="center" wrapText="1"/>
    </xf>
    <xf numFmtId="0" fontId="33" fillId="0" borderId="48" xfId="0" applyFont="1" applyBorder="1" applyAlignment="1">
      <alignment horizontal="justify" vertical="center" wrapText="1"/>
    </xf>
    <xf numFmtId="0" fontId="23" fillId="2" borderId="47" xfId="0" applyFont="1" applyFill="1" applyBorder="1" applyAlignment="1">
      <alignment horizontal="justify" vertical="justify" wrapText="1"/>
    </xf>
    <xf numFmtId="0" fontId="23" fillId="2" borderId="0" xfId="0" applyFont="1" applyFill="1" applyBorder="1" applyAlignment="1">
      <alignment horizontal="justify" vertical="justify" wrapText="1"/>
    </xf>
    <xf numFmtId="0" fontId="23" fillId="2" borderId="48" xfId="0" applyFont="1" applyFill="1" applyBorder="1" applyAlignment="1">
      <alignment horizontal="justify" vertical="justify" wrapText="1"/>
    </xf>
    <xf numFmtId="0" fontId="36" fillId="0" borderId="47" xfId="0" applyFont="1" applyFill="1" applyBorder="1" applyAlignment="1">
      <alignment horizontal="justify" vertical="justify" wrapText="1"/>
    </xf>
    <xf numFmtId="0" fontId="36" fillId="0" borderId="0" xfId="0" applyFont="1" applyFill="1" applyBorder="1" applyAlignment="1">
      <alignment horizontal="justify" vertical="justify" wrapText="1"/>
    </xf>
    <xf numFmtId="0" fontId="36" fillId="0" borderId="48" xfId="0" applyFont="1" applyFill="1" applyBorder="1" applyAlignment="1">
      <alignment horizontal="justify" vertical="justify" wrapText="1"/>
    </xf>
    <xf numFmtId="0" fontId="33" fillId="0" borderId="47" xfId="0" applyFont="1" applyBorder="1" applyAlignment="1">
      <alignment horizontal="left" vertical="justify" wrapText="1"/>
    </xf>
    <xf numFmtId="0" fontId="33" fillId="0" borderId="0" xfId="0" applyFont="1" applyBorder="1" applyAlignment="1">
      <alignment horizontal="left" vertical="justify" wrapText="1"/>
    </xf>
    <xf numFmtId="0" fontId="33" fillId="0" borderId="48" xfId="0" applyFont="1" applyBorder="1" applyAlignment="1">
      <alignment horizontal="left" vertical="justify" wrapText="1"/>
    </xf>
    <xf numFmtId="0" fontId="33" fillId="0" borderId="47" xfId="0" applyFont="1" applyFill="1" applyBorder="1" applyAlignment="1">
      <alignment horizontal="justify" vertical="center" wrapText="1"/>
    </xf>
    <xf numFmtId="0" fontId="33" fillId="0" borderId="0" xfId="0" applyFont="1" applyFill="1" applyBorder="1" applyAlignment="1">
      <alignment horizontal="justify" vertical="center" wrapText="1"/>
    </xf>
    <xf numFmtId="0" fontId="33" fillId="0" borderId="48" xfId="0" applyFont="1" applyFill="1" applyBorder="1" applyAlignment="1">
      <alignment horizontal="justify" vertical="center" wrapText="1"/>
    </xf>
    <xf numFmtId="0" fontId="46" fillId="0" borderId="47" xfId="0" applyFont="1" applyFill="1" applyBorder="1" applyAlignment="1">
      <alignment horizontal="justify" vertical="justify" wrapText="1"/>
    </xf>
    <xf numFmtId="0" fontId="46" fillId="0" borderId="0" xfId="0" applyFont="1" applyFill="1" applyBorder="1" applyAlignment="1">
      <alignment horizontal="justify" vertical="justify" wrapText="1"/>
    </xf>
    <xf numFmtId="0" fontId="46" fillId="0" borderId="48" xfId="0" applyFont="1" applyFill="1" applyBorder="1" applyAlignment="1">
      <alignment horizontal="justify" vertical="justify" wrapText="1"/>
    </xf>
    <xf numFmtId="0" fontId="33" fillId="0" borderId="44" xfId="0" applyFont="1" applyFill="1" applyBorder="1" applyAlignment="1">
      <alignment horizontal="justify" vertical="center" wrapText="1"/>
    </xf>
    <xf numFmtId="0" fontId="33" fillId="0" borderId="45" xfId="0" applyFont="1" applyFill="1" applyBorder="1" applyAlignment="1">
      <alignment horizontal="justify" vertical="center" wrapText="1"/>
    </xf>
    <xf numFmtId="0" fontId="33" fillId="0" borderId="46" xfId="0" applyFont="1" applyFill="1" applyBorder="1" applyAlignment="1">
      <alignment horizontal="justify" vertical="center" wrapText="1"/>
    </xf>
    <xf numFmtId="0" fontId="33" fillId="0" borderId="47" xfId="0" applyFont="1" applyBorder="1" applyAlignment="1">
      <alignment horizontal="justify" vertical="justify"/>
    </xf>
    <xf numFmtId="0" fontId="33" fillId="0" borderId="48" xfId="0" applyFont="1" applyBorder="1" applyAlignment="1">
      <alignment horizontal="justify" vertical="justify"/>
    </xf>
    <xf numFmtId="0" fontId="30" fillId="11" borderId="44" xfId="0" applyFont="1" applyFill="1" applyBorder="1" applyAlignment="1">
      <alignment horizontal="left"/>
    </xf>
    <xf numFmtId="0" fontId="30" fillId="11" borderId="45" xfId="0" applyFont="1" applyFill="1" applyBorder="1" applyAlignment="1">
      <alignment horizontal="left"/>
    </xf>
    <xf numFmtId="0" fontId="30" fillId="11" borderId="46" xfId="0" applyFont="1" applyFill="1" applyBorder="1" applyAlignment="1">
      <alignment horizontal="left"/>
    </xf>
    <xf numFmtId="0" fontId="30" fillId="11" borderId="5" xfId="0" applyFont="1" applyFill="1" applyBorder="1" applyAlignment="1">
      <alignment horizontal="left"/>
    </xf>
    <xf numFmtId="0" fontId="30" fillId="11" borderId="6" xfId="0" applyFont="1" applyFill="1" applyBorder="1" applyAlignment="1">
      <alignment horizontal="left"/>
    </xf>
    <xf numFmtId="0" fontId="33" fillId="3" borderId="0" xfId="0" applyFont="1" applyFill="1" applyBorder="1" applyAlignment="1">
      <alignment horizontal="center"/>
    </xf>
    <xf numFmtId="0" fontId="33" fillId="3" borderId="6" xfId="0" applyFont="1" applyFill="1" applyBorder="1" applyAlignment="1">
      <alignment horizontal="center"/>
    </xf>
    <xf numFmtId="0" fontId="23" fillId="3" borderId="47" xfId="0" applyFont="1" applyFill="1" applyBorder="1" applyAlignment="1">
      <alignment horizontal="left" vertical="justify" wrapText="1"/>
    </xf>
    <xf numFmtId="0" fontId="23" fillId="3" borderId="0" xfId="0" applyFont="1" applyFill="1" applyBorder="1" applyAlignment="1">
      <alignment horizontal="left" vertical="justify"/>
    </xf>
    <xf numFmtId="0" fontId="23" fillId="3" borderId="48" xfId="0" applyFont="1" applyFill="1" applyBorder="1" applyAlignment="1">
      <alignment horizontal="left" vertical="justify"/>
    </xf>
    <xf numFmtId="0" fontId="30" fillId="11" borderId="35" xfId="0" applyFont="1" applyFill="1" applyBorder="1" applyAlignment="1">
      <alignment horizontal="left" vertical="center"/>
    </xf>
    <xf numFmtId="0" fontId="30" fillId="11" borderId="36" xfId="0" applyFont="1" applyFill="1" applyBorder="1" applyAlignment="1">
      <alignment horizontal="left" vertical="center"/>
    </xf>
    <xf numFmtId="0" fontId="30" fillId="11" borderId="37" xfId="0" applyFont="1" applyFill="1" applyBorder="1" applyAlignment="1">
      <alignment horizontal="left" vertical="center"/>
    </xf>
    <xf numFmtId="0" fontId="30" fillId="11" borderId="0" xfId="0" applyFont="1" applyFill="1" applyAlignment="1">
      <alignment horizontal="left" vertical="center"/>
    </xf>
    <xf numFmtId="0" fontId="71" fillId="12" borderId="60" xfId="15" applyFont="1" applyFill="1" applyBorder="1" applyAlignment="1">
      <alignment horizontal="left" vertical="center"/>
    </xf>
    <xf numFmtId="0" fontId="71" fillId="12" borderId="61" xfId="15" applyFont="1" applyFill="1" applyBorder="1" applyAlignment="1">
      <alignment horizontal="left" vertical="center"/>
    </xf>
    <xf numFmtId="0" fontId="71" fillId="12" borderId="62" xfId="15" applyFont="1" applyFill="1" applyBorder="1" applyAlignment="1">
      <alignment horizontal="left" vertical="center"/>
    </xf>
    <xf numFmtId="0" fontId="71" fillId="12" borderId="20" xfId="15" applyFont="1" applyFill="1" applyBorder="1" applyAlignment="1">
      <alignment horizontal="center" vertical="center" wrapText="1"/>
    </xf>
    <xf numFmtId="0" fontId="71" fillId="12" borderId="65" xfId="15" applyFont="1" applyFill="1" applyBorder="1" applyAlignment="1">
      <alignment horizontal="center" vertical="center" wrapText="1"/>
    </xf>
    <xf numFmtId="0" fontId="36" fillId="0" borderId="0" xfId="0" applyFont="1" applyAlignment="1">
      <alignment horizontal="left"/>
    </xf>
    <xf numFmtId="0" fontId="33" fillId="0" borderId="0" xfId="0" applyFont="1" applyAlignment="1">
      <alignment horizontal="left" vertical="top" wrapText="1"/>
    </xf>
    <xf numFmtId="0" fontId="33" fillId="3" borderId="48" xfId="0" applyFont="1" applyFill="1" applyBorder="1" applyAlignment="1">
      <alignment horizontal="center"/>
    </xf>
    <xf numFmtId="0" fontId="30" fillId="11" borderId="44" xfId="0" applyFont="1" applyFill="1" applyBorder="1" applyAlignment="1">
      <alignment horizontal="left" vertical="center"/>
    </xf>
    <xf numFmtId="0" fontId="30" fillId="11" borderId="45" xfId="0" applyFont="1" applyFill="1" applyBorder="1" applyAlignment="1">
      <alignment horizontal="left" vertical="center"/>
    </xf>
    <xf numFmtId="0" fontId="30" fillId="11" borderId="46" xfId="0" applyFont="1" applyFill="1" applyBorder="1" applyAlignment="1">
      <alignment horizontal="left" vertical="center"/>
    </xf>
    <xf numFmtId="0" fontId="33" fillId="3" borderId="74" xfId="0" applyFont="1" applyFill="1" applyBorder="1" applyAlignment="1">
      <alignment horizontal="center"/>
    </xf>
    <xf numFmtId="0" fontId="33" fillId="0" borderId="0" xfId="0" applyFont="1" applyBorder="1" applyAlignment="1">
      <alignment horizontal="left" wrapText="1"/>
    </xf>
    <xf numFmtId="0" fontId="36" fillId="2" borderId="47" xfId="0" applyFont="1" applyFill="1" applyBorder="1" applyAlignment="1">
      <alignment horizontal="center" vertical="center"/>
    </xf>
    <xf numFmtId="0" fontId="33" fillId="3" borderId="0" xfId="0" applyFont="1" applyFill="1" applyAlignment="1">
      <alignment horizontal="left"/>
    </xf>
    <xf numFmtId="0" fontId="33" fillId="0" borderId="0" xfId="0" applyFont="1" applyBorder="1" applyAlignment="1">
      <alignment horizontal="center"/>
    </xf>
    <xf numFmtId="0" fontId="33" fillId="3" borderId="47" xfId="0" applyFont="1" applyFill="1" applyBorder="1" applyAlignment="1">
      <alignment horizontal="justify" vertical="justify"/>
    </xf>
    <xf numFmtId="0" fontId="33" fillId="3" borderId="0" xfId="0" applyFont="1" applyFill="1" applyBorder="1" applyAlignment="1">
      <alignment horizontal="justify" vertical="justify"/>
    </xf>
    <xf numFmtId="0" fontId="33" fillId="3" borderId="48" xfId="0" applyFont="1" applyFill="1" applyBorder="1" applyAlignment="1">
      <alignment horizontal="justify" vertical="justify"/>
    </xf>
    <xf numFmtId="0" fontId="27" fillId="3" borderId="0" xfId="0" applyFont="1" applyFill="1" applyBorder="1" applyAlignment="1">
      <alignment horizontal="center"/>
    </xf>
    <xf numFmtId="0" fontId="27" fillId="3" borderId="39" xfId="0" applyFont="1" applyFill="1" applyBorder="1" applyAlignment="1">
      <alignment horizontal="center"/>
    </xf>
    <xf numFmtId="0" fontId="33" fillId="2" borderId="0" xfId="0" applyFont="1" applyFill="1" applyBorder="1" applyAlignment="1">
      <alignment horizontal="center"/>
    </xf>
    <xf numFmtId="0" fontId="33" fillId="2" borderId="6" xfId="0" applyFont="1" applyFill="1" applyBorder="1" applyAlignment="1">
      <alignment horizontal="center"/>
    </xf>
    <xf numFmtId="0" fontId="23" fillId="2" borderId="76" xfId="0" applyFont="1" applyFill="1" applyBorder="1" applyAlignment="1">
      <alignment horizontal="left" wrapText="1"/>
    </xf>
    <xf numFmtId="0" fontId="23" fillId="2" borderId="0" xfId="0" applyFont="1" applyFill="1" applyBorder="1" applyAlignment="1">
      <alignment horizontal="left" wrapText="1"/>
    </xf>
    <xf numFmtId="0" fontId="23" fillId="2" borderId="77" xfId="0" applyFont="1" applyFill="1" applyBorder="1" applyAlignment="1">
      <alignment horizontal="left" wrapText="1"/>
    </xf>
    <xf numFmtId="0" fontId="30" fillId="11" borderId="87" xfId="0" applyFont="1" applyFill="1" applyBorder="1" applyAlignment="1">
      <alignment horizontal="center" vertical="center" wrapText="1"/>
    </xf>
    <xf numFmtId="0" fontId="30" fillId="11" borderId="88" xfId="0" applyFont="1" applyFill="1" applyBorder="1" applyAlignment="1">
      <alignment horizontal="center" vertical="center" wrapText="1"/>
    </xf>
    <xf numFmtId="0" fontId="29" fillId="11" borderId="35" xfId="0" applyFont="1" applyFill="1" applyBorder="1" applyAlignment="1">
      <alignment horizontal="left"/>
    </xf>
    <xf numFmtId="0" fontId="29" fillId="11" borderId="36" xfId="0" applyFont="1" applyFill="1" applyBorder="1" applyAlignment="1">
      <alignment horizontal="left"/>
    </xf>
    <xf numFmtId="9" fontId="28" fillId="2" borderId="0" xfId="89" applyFont="1" applyFill="1" applyBorder="1" applyAlignment="1">
      <alignment horizontal="center"/>
    </xf>
    <xf numFmtId="164" fontId="30" fillId="13" borderId="0" xfId="4" applyFont="1" applyFill="1" applyBorder="1" applyAlignment="1">
      <alignment horizontal="center"/>
    </xf>
    <xf numFmtId="0" fontId="52" fillId="2" borderId="0" xfId="0" applyFont="1" applyFill="1" applyAlignment="1">
      <alignment horizontal="left" wrapText="1"/>
    </xf>
    <xf numFmtId="0" fontId="11" fillId="2" borderId="0" xfId="0" applyFont="1" applyFill="1" applyBorder="1" applyAlignment="1">
      <alignment horizontal="justify" vertical="justify" wrapText="1"/>
    </xf>
    <xf numFmtId="9" fontId="31" fillId="2" borderId="0" xfId="89" applyFont="1" applyFill="1" applyBorder="1" applyAlignment="1">
      <alignment horizontal="left"/>
    </xf>
    <xf numFmtId="9" fontId="31" fillId="2" borderId="0" xfId="89" applyFont="1" applyFill="1" applyBorder="1" applyAlignment="1">
      <alignment horizontal="center"/>
    </xf>
    <xf numFmtId="0" fontId="31" fillId="2" borderId="47" xfId="0" applyFont="1" applyFill="1" applyBorder="1" applyAlignment="1">
      <alignment horizontal="justify" vertical="justify" wrapText="1"/>
    </xf>
    <xf numFmtId="0" fontId="31" fillId="2" borderId="0" xfId="0" applyFont="1" applyFill="1" applyBorder="1" applyAlignment="1">
      <alignment horizontal="justify" vertical="justify" wrapText="1"/>
    </xf>
    <xf numFmtId="0" fontId="31" fillId="2" borderId="48" xfId="0" applyFont="1" applyFill="1" applyBorder="1" applyAlignment="1">
      <alignment horizontal="justify" vertical="justify" wrapText="1"/>
    </xf>
    <xf numFmtId="9" fontId="31" fillId="2" borderId="47" xfId="89" applyFont="1" applyFill="1" applyBorder="1" applyAlignment="1">
      <alignment horizontal="left"/>
    </xf>
    <xf numFmtId="0" fontId="30" fillId="13" borderId="0" xfId="0" applyFont="1" applyFill="1" applyAlignment="1">
      <alignment horizontal="left"/>
    </xf>
    <xf numFmtId="0" fontId="48" fillId="2" borderId="0" xfId="0" applyFont="1" applyFill="1" applyAlignment="1">
      <alignment horizontal="left" wrapText="1"/>
    </xf>
    <xf numFmtId="0" fontId="32" fillId="11" borderId="0" xfId="0" applyFont="1" applyFill="1" applyAlignment="1">
      <alignment horizontal="left" vertical="center" wrapText="1"/>
    </xf>
    <xf numFmtId="0" fontId="23" fillId="2" borderId="0" xfId="0" applyFont="1" applyFill="1" applyAlignment="1">
      <alignment horizontal="left"/>
    </xf>
    <xf numFmtId="0" fontId="23" fillId="2" borderId="0" xfId="0" applyFont="1" applyFill="1" applyAlignment="1">
      <alignment horizontal="left" vertical="center" wrapText="1"/>
    </xf>
    <xf numFmtId="0" fontId="48" fillId="2" borderId="51" xfId="0" applyFont="1" applyFill="1" applyBorder="1" applyAlignment="1">
      <alignment horizontal="left" wrapText="1"/>
    </xf>
    <xf numFmtId="0" fontId="48" fillId="2" borderId="52" xfId="0" applyFont="1" applyFill="1" applyBorder="1" applyAlignment="1">
      <alignment horizontal="left" wrapText="1"/>
    </xf>
    <xf numFmtId="0" fontId="48" fillId="2" borderId="53" xfId="0" applyFont="1" applyFill="1" applyBorder="1" applyAlignment="1">
      <alignment horizontal="left" wrapText="1"/>
    </xf>
    <xf numFmtId="0" fontId="33" fillId="2" borderId="47" xfId="0" applyFont="1" applyFill="1" applyBorder="1" applyAlignment="1">
      <alignment horizontal="justify" vertical="justify" wrapText="1"/>
    </xf>
    <xf numFmtId="0" fontId="33" fillId="2" borderId="0" xfId="0" applyFont="1" applyFill="1" applyBorder="1" applyAlignment="1">
      <alignment horizontal="justify" vertical="justify" wrapText="1"/>
    </xf>
    <xf numFmtId="0" fontId="33" fillId="2" borderId="48" xfId="0" applyFont="1" applyFill="1" applyBorder="1" applyAlignment="1">
      <alignment horizontal="justify" vertical="justify" wrapText="1"/>
    </xf>
    <xf numFmtId="0" fontId="33" fillId="2" borderId="47" xfId="0" applyFont="1" applyFill="1" applyBorder="1" applyAlignment="1">
      <alignment horizontal="justify" vertical="justify"/>
    </xf>
    <xf numFmtId="0" fontId="33" fillId="2" borderId="0" xfId="0" applyFont="1" applyFill="1" applyBorder="1" applyAlignment="1">
      <alignment horizontal="justify" vertical="justify"/>
    </xf>
    <xf numFmtId="0" fontId="33" fillId="2" borderId="48" xfId="0" applyFont="1" applyFill="1" applyBorder="1" applyAlignment="1">
      <alignment horizontal="justify" vertical="justify"/>
    </xf>
    <xf numFmtId="0" fontId="17" fillId="2" borderId="47" xfId="0" applyFont="1" applyFill="1" applyBorder="1" applyAlignment="1">
      <alignment horizontal="left" wrapText="1"/>
    </xf>
    <xf numFmtId="0" fontId="17" fillId="2" borderId="0" xfId="0" applyFont="1" applyFill="1" applyBorder="1" applyAlignment="1">
      <alignment horizontal="left" wrapText="1"/>
    </xf>
    <xf numFmtId="0" fontId="17" fillId="2" borderId="48" xfId="0" applyFont="1" applyFill="1" applyBorder="1" applyAlignment="1">
      <alignment horizontal="left" wrapText="1"/>
    </xf>
    <xf numFmtId="0" fontId="52" fillId="0" borderId="47" xfId="0" applyFont="1" applyBorder="1" applyAlignment="1">
      <alignment horizontal="justify" vertical="justify" wrapText="1"/>
    </xf>
    <xf numFmtId="0" fontId="52" fillId="0" borderId="0" xfId="0" applyFont="1" applyBorder="1" applyAlignment="1">
      <alignment horizontal="justify" vertical="justify" wrapText="1"/>
    </xf>
    <xf numFmtId="0" fontId="52" fillId="0" borderId="48" xfId="0" applyFont="1" applyBorder="1" applyAlignment="1">
      <alignment horizontal="justify" vertical="justify" wrapText="1"/>
    </xf>
    <xf numFmtId="180" fontId="40" fillId="0" borderId="0" xfId="3" applyNumberFormat="1" applyFont="1"/>
    <xf numFmtId="169" fontId="30" fillId="11" borderId="9" xfId="3" applyNumberFormat="1" applyFont="1" applyFill="1" applyBorder="1"/>
  </cellXfs>
  <cellStyles count="109">
    <cellStyle name="Comma 4 2" xfId="1" xr:uid="{00000000-0005-0000-0000-000000000000}"/>
    <cellStyle name="Comma 4 2 2" xfId="98" xr:uid="{00000000-0005-0000-0000-000001000000}"/>
    <cellStyle name="Hipervínculo" xfId="2" builtinId="8"/>
    <cellStyle name="Millares" xfId="3" builtinId="3"/>
    <cellStyle name="Millares [0]" xfId="4" builtinId="6"/>
    <cellStyle name="Millares [0] 3" xfId="5" xr:uid="{00000000-0005-0000-0000-000005000000}"/>
    <cellStyle name="Millares 10" xfId="107" xr:uid="{00000000-0005-0000-0000-000006000000}"/>
    <cellStyle name="Millares 100 11" xfId="6" xr:uid="{00000000-0005-0000-0000-000007000000}"/>
    <cellStyle name="Millares 100 11 2" xfId="99" xr:uid="{00000000-0005-0000-0000-000008000000}"/>
    <cellStyle name="Millares 174 2" xfId="7" xr:uid="{00000000-0005-0000-0000-000009000000}"/>
    <cellStyle name="Millares 174 2 2" xfId="100" xr:uid="{00000000-0005-0000-0000-00000A000000}"/>
    <cellStyle name="Millares 2" xfId="8" xr:uid="{00000000-0005-0000-0000-00000B000000}"/>
    <cellStyle name="Millares 2 2" xfId="9" xr:uid="{00000000-0005-0000-0000-00000C000000}"/>
    <cellStyle name="Millares 2 2 2" xfId="102" xr:uid="{00000000-0005-0000-0000-00000D000000}"/>
    <cellStyle name="Millares 2 3" xfId="101" xr:uid="{00000000-0005-0000-0000-00000E000000}"/>
    <cellStyle name="Millares 212" xfId="10" xr:uid="{00000000-0005-0000-0000-00000F000000}"/>
    <cellStyle name="Millares 3" xfId="95" xr:uid="{00000000-0005-0000-0000-000010000000}"/>
    <cellStyle name="Millares 3 11" xfId="11" xr:uid="{00000000-0005-0000-0000-000011000000}"/>
    <cellStyle name="Millares 3 11 2" xfId="103" xr:uid="{00000000-0005-0000-0000-000012000000}"/>
    <cellStyle name="Millares 4" xfId="96" xr:uid="{00000000-0005-0000-0000-000013000000}"/>
    <cellStyle name="Millares 4 2" xfId="106" xr:uid="{00000000-0005-0000-0000-000014000000}"/>
    <cellStyle name="Millares 654 2 2" xfId="12" xr:uid="{00000000-0005-0000-0000-000015000000}"/>
    <cellStyle name="Millares 656" xfId="13" xr:uid="{00000000-0005-0000-0000-000016000000}"/>
    <cellStyle name="Millares 656 2" xfId="104" xr:uid="{00000000-0005-0000-0000-000017000000}"/>
    <cellStyle name="Millares 657" xfId="14" xr:uid="{00000000-0005-0000-0000-000018000000}"/>
    <cellStyle name="Millares 657 2" xfId="105" xr:uid="{00000000-0005-0000-0000-000019000000}"/>
    <cellStyle name="Normal" xfId="0" builtinId="0"/>
    <cellStyle name="Normal 10 10 2 2 2" xfId="15" xr:uid="{00000000-0005-0000-0000-00001C000000}"/>
    <cellStyle name="Normal 1016" xfId="16" xr:uid="{00000000-0005-0000-0000-00001D000000}"/>
    <cellStyle name="Normal 1018" xfId="17" xr:uid="{00000000-0005-0000-0000-00001E000000}"/>
    <cellStyle name="Normal 1022" xfId="18" xr:uid="{00000000-0005-0000-0000-00001F000000}"/>
    <cellStyle name="Normal 1024" xfId="19" xr:uid="{00000000-0005-0000-0000-000020000000}"/>
    <cellStyle name="Normal 1025" xfId="20" xr:uid="{00000000-0005-0000-0000-000021000000}"/>
    <cellStyle name="Normal 1026" xfId="21" xr:uid="{00000000-0005-0000-0000-000022000000}"/>
    <cellStyle name="Normal 1027" xfId="22" xr:uid="{00000000-0005-0000-0000-000023000000}"/>
    <cellStyle name="Normal 105" xfId="23" xr:uid="{00000000-0005-0000-0000-000024000000}"/>
    <cellStyle name="Normal 107" xfId="24" xr:uid="{00000000-0005-0000-0000-000025000000}"/>
    <cellStyle name="Normal 109" xfId="25" xr:uid="{00000000-0005-0000-0000-000026000000}"/>
    <cellStyle name="Normal 12 10" xfId="26" xr:uid="{00000000-0005-0000-0000-000027000000}"/>
    <cellStyle name="Normal 12 2 10" xfId="27" xr:uid="{00000000-0005-0000-0000-000028000000}"/>
    <cellStyle name="Normal 12 2 2 4" xfId="28" xr:uid="{00000000-0005-0000-0000-000029000000}"/>
    <cellStyle name="Normal 125" xfId="29" xr:uid="{00000000-0005-0000-0000-00002A000000}"/>
    <cellStyle name="Normal 126" xfId="30" xr:uid="{00000000-0005-0000-0000-00002B000000}"/>
    <cellStyle name="Normal 15 2" xfId="92" xr:uid="{00000000-0005-0000-0000-00002C000000}"/>
    <cellStyle name="Normal 199 2 2" xfId="31" xr:uid="{00000000-0005-0000-0000-00002D000000}"/>
    <cellStyle name="Normal 2" xfId="32" xr:uid="{00000000-0005-0000-0000-00002E000000}"/>
    <cellStyle name="Normal 2 10 2 2 2" xfId="33" xr:uid="{00000000-0005-0000-0000-00002F000000}"/>
    <cellStyle name="Normal 2 2" xfId="91" xr:uid="{00000000-0005-0000-0000-000030000000}"/>
    <cellStyle name="Normal 2 2 2" xfId="108" xr:uid="{00000000-0005-0000-0000-000031000000}"/>
    <cellStyle name="Normal 2 2 2 3" xfId="34" xr:uid="{00000000-0005-0000-0000-000032000000}"/>
    <cellStyle name="Normal 2 3" xfId="97" xr:uid="{00000000-0005-0000-0000-000033000000}"/>
    <cellStyle name="Normal 3" xfId="94" xr:uid="{00000000-0005-0000-0000-000034000000}"/>
    <cellStyle name="Normal 601" xfId="35" xr:uid="{00000000-0005-0000-0000-000035000000}"/>
    <cellStyle name="Normal 605" xfId="36" xr:uid="{00000000-0005-0000-0000-000036000000}"/>
    <cellStyle name="Normal 606" xfId="37" xr:uid="{00000000-0005-0000-0000-000037000000}"/>
    <cellStyle name="Normal 636" xfId="38" xr:uid="{00000000-0005-0000-0000-000038000000}"/>
    <cellStyle name="Normal 640" xfId="39" xr:uid="{00000000-0005-0000-0000-000039000000}"/>
    <cellStyle name="Normal 643" xfId="40" xr:uid="{00000000-0005-0000-0000-00003A000000}"/>
    <cellStyle name="Normal 646" xfId="41" xr:uid="{00000000-0005-0000-0000-00003B000000}"/>
    <cellStyle name="Normal 647" xfId="42" xr:uid="{00000000-0005-0000-0000-00003C000000}"/>
    <cellStyle name="Normal 649" xfId="43" xr:uid="{00000000-0005-0000-0000-00003D000000}"/>
    <cellStyle name="Normal 650" xfId="44" xr:uid="{00000000-0005-0000-0000-00003E000000}"/>
    <cellStyle name="Normal 651" xfId="45" xr:uid="{00000000-0005-0000-0000-00003F000000}"/>
    <cellStyle name="Normal 652" xfId="46" xr:uid="{00000000-0005-0000-0000-000040000000}"/>
    <cellStyle name="Normal 653" xfId="47" xr:uid="{00000000-0005-0000-0000-000041000000}"/>
    <cellStyle name="Normal 654" xfId="48" xr:uid="{00000000-0005-0000-0000-000042000000}"/>
    <cellStyle name="Normal 655" xfId="49" xr:uid="{00000000-0005-0000-0000-000043000000}"/>
    <cellStyle name="Normal 656" xfId="50" xr:uid="{00000000-0005-0000-0000-000044000000}"/>
    <cellStyle name="Normal 657" xfId="51" xr:uid="{00000000-0005-0000-0000-000045000000}"/>
    <cellStyle name="Normal 658" xfId="52" xr:uid="{00000000-0005-0000-0000-000046000000}"/>
    <cellStyle name="Normal 659" xfId="53" xr:uid="{00000000-0005-0000-0000-000047000000}"/>
    <cellStyle name="Normal 660" xfId="54" xr:uid="{00000000-0005-0000-0000-000048000000}"/>
    <cellStyle name="Normal 662" xfId="55" xr:uid="{00000000-0005-0000-0000-000049000000}"/>
    <cellStyle name="Normal 663" xfId="56" xr:uid="{00000000-0005-0000-0000-00004A000000}"/>
    <cellStyle name="Normal 664" xfId="57" xr:uid="{00000000-0005-0000-0000-00004B000000}"/>
    <cellStyle name="Normal 665" xfId="58" xr:uid="{00000000-0005-0000-0000-00004C000000}"/>
    <cellStyle name="Normal 667" xfId="59" xr:uid="{00000000-0005-0000-0000-00004D000000}"/>
    <cellStyle name="Normal 673" xfId="60" xr:uid="{00000000-0005-0000-0000-00004E000000}"/>
    <cellStyle name="Normal 674" xfId="61" xr:uid="{00000000-0005-0000-0000-00004F000000}"/>
    <cellStyle name="Normal 675" xfId="62" xr:uid="{00000000-0005-0000-0000-000050000000}"/>
    <cellStyle name="Normal 676" xfId="63" xr:uid="{00000000-0005-0000-0000-000051000000}"/>
    <cellStyle name="Normal 677" xfId="64" xr:uid="{00000000-0005-0000-0000-000052000000}"/>
    <cellStyle name="Normal 678" xfId="65" xr:uid="{00000000-0005-0000-0000-000053000000}"/>
    <cellStyle name="Normal 679" xfId="66" xr:uid="{00000000-0005-0000-0000-000054000000}"/>
    <cellStyle name="Normal 684" xfId="67" xr:uid="{00000000-0005-0000-0000-000055000000}"/>
    <cellStyle name="Normal 713" xfId="68" xr:uid="{00000000-0005-0000-0000-000056000000}"/>
    <cellStyle name="Normal 714" xfId="69" xr:uid="{00000000-0005-0000-0000-000057000000}"/>
    <cellStyle name="Normal 715" xfId="70" xr:uid="{00000000-0005-0000-0000-000058000000}"/>
    <cellStyle name="Normal 744" xfId="71" xr:uid="{00000000-0005-0000-0000-000059000000}"/>
    <cellStyle name="Normal 802" xfId="72" xr:uid="{00000000-0005-0000-0000-00005A000000}"/>
    <cellStyle name="Normal 944" xfId="73" xr:uid="{00000000-0005-0000-0000-00005B000000}"/>
    <cellStyle name="Normal 947" xfId="74" xr:uid="{00000000-0005-0000-0000-00005C000000}"/>
    <cellStyle name="Normal 952" xfId="75" xr:uid="{00000000-0005-0000-0000-00005D000000}"/>
    <cellStyle name="Normal 957" xfId="76" xr:uid="{00000000-0005-0000-0000-00005E000000}"/>
    <cellStyle name="Normal 958" xfId="77" xr:uid="{00000000-0005-0000-0000-00005F000000}"/>
    <cellStyle name="Normal 959" xfId="78" xr:uid="{00000000-0005-0000-0000-000060000000}"/>
    <cellStyle name="Normal 960" xfId="79" xr:uid="{00000000-0005-0000-0000-000061000000}"/>
    <cellStyle name="Normal 961" xfId="80" xr:uid="{00000000-0005-0000-0000-000062000000}"/>
    <cellStyle name="Normal 962" xfId="81" xr:uid="{00000000-0005-0000-0000-000063000000}"/>
    <cellStyle name="Normal 963" xfId="82" xr:uid="{00000000-0005-0000-0000-000064000000}"/>
    <cellStyle name="Normal 964" xfId="83" xr:uid="{00000000-0005-0000-0000-000065000000}"/>
    <cellStyle name="Normal 965" xfId="84" xr:uid="{00000000-0005-0000-0000-000066000000}"/>
    <cellStyle name="Normal 966" xfId="85" xr:uid="{00000000-0005-0000-0000-000067000000}"/>
    <cellStyle name="Normal 967" xfId="86" xr:uid="{00000000-0005-0000-0000-000068000000}"/>
    <cellStyle name="Normal 971" xfId="87" xr:uid="{00000000-0005-0000-0000-000069000000}"/>
    <cellStyle name="Normal 986" xfId="88" xr:uid="{00000000-0005-0000-0000-00006A000000}"/>
    <cellStyle name="Porcentaje" xfId="89" builtinId="5"/>
    <cellStyle name="Texto explicativo" xfId="90" builtinId="53"/>
    <cellStyle name="Texto explicativo 2" xfId="93" xr:uid="{00000000-0005-0000-0000-00006D000000}"/>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emf"/><Relationship Id="rId4" Type="http://schemas.openxmlformats.org/officeDocument/2006/relationships/image" Target="../media/image10.emf"/></Relationships>
</file>

<file path=xl/drawings/_rels/drawing4.x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4.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0.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0.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5.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6.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4.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8.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8.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9.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114301</xdr:colOff>
      <xdr:row>0</xdr:row>
      <xdr:rowOff>104774</xdr:rowOff>
    </xdr:from>
    <xdr:to>
      <xdr:col>1</xdr:col>
      <xdr:colOff>552450</xdr:colOff>
      <xdr:row>3</xdr:row>
      <xdr:rowOff>147551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14301" y="104774"/>
          <a:ext cx="1200149" cy="6142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19051</xdr:colOff>
      <xdr:row>0</xdr:row>
      <xdr:rowOff>0</xdr:rowOff>
    </xdr:from>
    <xdr:to>
      <xdr:col>0</xdr:col>
      <xdr:colOff>1581151</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051"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415710</xdr:colOff>
      <xdr:row>0</xdr:row>
      <xdr:rowOff>0</xdr:rowOff>
    </xdr:from>
    <xdr:to>
      <xdr:col>6</xdr:col>
      <xdr:colOff>813955</xdr:colOff>
      <xdr:row>8</xdr:row>
      <xdr:rowOff>33289</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2874892" y="0"/>
          <a:ext cx="2892063" cy="1280198"/>
        </a:xfrm>
        <a:prstGeom prst="rect">
          <a:avLst/>
        </a:prstGeom>
      </xdr:spPr>
    </xdr:pic>
    <xdr:clientData/>
  </xdr:twoCellAnchor>
  <xdr:twoCellAnchor editAs="oneCell">
    <xdr:from>
      <xdr:col>2</xdr:col>
      <xdr:colOff>127000</xdr:colOff>
      <xdr:row>42</xdr:row>
      <xdr:rowOff>555624</xdr:rowOff>
    </xdr:from>
    <xdr:to>
      <xdr:col>6</xdr:col>
      <xdr:colOff>1532254</xdr:colOff>
      <xdr:row>51</xdr:row>
      <xdr:rowOff>31749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a:off x="698500" y="18510249"/>
          <a:ext cx="5786754" cy="3254375"/>
        </a:xfrm>
        <a:prstGeom prst="rect">
          <a:avLst/>
        </a:prstGeom>
      </xdr:spPr>
    </xdr:pic>
    <xdr:clientData/>
  </xdr:twoCellAnchor>
  <xdr:twoCellAnchor editAs="oneCell">
    <xdr:from>
      <xdr:col>1</xdr:col>
      <xdr:colOff>142875</xdr:colOff>
      <xdr:row>53</xdr:row>
      <xdr:rowOff>301625</xdr:rowOff>
    </xdr:from>
    <xdr:to>
      <xdr:col>7</xdr:col>
      <xdr:colOff>444500</xdr:colOff>
      <xdr:row>57</xdr:row>
      <xdr:rowOff>213590</xdr:rowOff>
    </xdr:to>
    <xdr:pic>
      <xdr:nvPicPr>
        <xdr:cNvPr id="10" name="Imagen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7500" y="22860000"/>
          <a:ext cx="7588250" cy="1539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160063</xdr:colOff>
      <xdr:row>34</xdr:row>
      <xdr:rowOff>98974</xdr:rowOff>
    </xdr:from>
    <xdr:to>
      <xdr:col>6</xdr:col>
      <xdr:colOff>821121</xdr:colOff>
      <xdr:row>42</xdr:row>
      <xdr:rowOff>68403</xdr:rowOff>
    </xdr:to>
    <xdr:pic>
      <xdr:nvPicPr>
        <xdr:cNvPr id="8" name="Imagen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40322" y="14550698"/>
          <a:ext cx="5040368" cy="3385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164225</xdr:colOff>
      <xdr:row>67</xdr:row>
      <xdr:rowOff>164223</xdr:rowOff>
    </xdr:from>
    <xdr:to>
      <xdr:col>6</xdr:col>
      <xdr:colOff>1348281</xdr:colOff>
      <xdr:row>100</xdr:row>
      <xdr:rowOff>173747</xdr:rowOff>
    </xdr:to>
    <xdr:pic>
      <xdr:nvPicPr>
        <xdr:cNvPr id="11" name="Imagen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50346" y="27315947"/>
          <a:ext cx="5957504" cy="61515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1890257</xdr:colOff>
      <xdr:row>0</xdr:row>
      <xdr:rowOff>0</xdr:rowOff>
    </xdr:from>
    <xdr:to>
      <xdr:col>5</xdr:col>
      <xdr:colOff>1307986</xdr:colOff>
      <xdr:row>7</xdr:row>
      <xdr:rowOff>72575</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6007" y="0"/>
          <a:ext cx="2394292" cy="1239388"/>
        </a:xfrm>
        <a:prstGeom prst="rect">
          <a:avLst/>
        </a:prstGeom>
        <a:noFill/>
        <a:ln>
          <a:noFill/>
        </a:ln>
      </xdr:spPr>
    </xdr:pic>
    <xdr:clientData/>
  </xdr:twoCellAnchor>
  <xdr:twoCellAnchor editAs="oneCell">
    <xdr:from>
      <xdr:col>1</xdr:col>
      <xdr:colOff>38100</xdr:colOff>
      <xdr:row>74</xdr:row>
      <xdr:rowOff>133350</xdr:rowOff>
    </xdr:from>
    <xdr:to>
      <xdr:col>7</xdr:col>
      <xdr:colOff>46990</xdr:colOff>
      <xdr:row>76</xdr:row>
      <xdr:rowOff>150495</xdr:rowOff>
    </xdr:to>
    <xdr:pic>
      <xdr:nvPicPr>
        <xdr:cNvPr id="3" name="Imagen 2">
          <a:extLst>
            <a:ext uri="{FF2B5EF4-FFF2-40B4-BE49-F238E27FC236}">
              <a16:creationId xmlns:a16="http://schemas.microsoft.com/office/drawing/2014/main" id="{B1D52FA1-C8F0-410A-B3C7-4B313AF2C03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1582400"/>
          <a:ext cx="6171565" cy="34099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2556933</xdr:colOff>
      <xdr:row>0</xdr:row>
      <xdr:rowOff>0</xdr:rowOff>
    </xdr:from>
    <xdr:to>
      <xdr:col>2</xdr:col>
      <xdr:colOff>115358</xdr:colOff>
      <xdr:row>5</xdr:row>
      <xdr:rowOff>152400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6933" y="0"/>
          <a:ext cx="2003425" cy="946150"/>
        </a:xfrm>
        <a:prstGeom prst="rect">
          <a:avLst/>
        </a:prstGeom>
        <a:noFill/>
        <a:ln>
          <a:noFill/>
        </a:ln>
      </xdr:spPr>
    </xdr:pic>
    <xdr:clientData/>
  </xdr:twoCellAnchor>
  <xdr:twoCellAnchor editAs="oneCell">
    <xdr:from>
      <xdr:col>0</xdr:col>
      <xdr:colOff>355023</xdr:colOff>
      <xdr:row>58</xdr:row>
      <xdr:rowOff>155863</xdr:rowOff>
    </xdr:from>
    <xdr:to>
      <xdr:col>3</xdr:col>
      <xdr:colOff>733656</xdr:colOff>
      <xdr:row>61</xdr:row>
      <xdr:rowOff>3290</xdr:rowOff>
    </xdr:to>
    <xdr:pic>
      <xdr:nvPicPr>
        <xdr:cNvPr id="5" name="Imagen 4">
          <a:extLst>
            <a:ext uri="{FF2B5EF4-FFF2-40B4-BE49-F238E27FC236}">
              <a16:creationId xmlns:a16="http://schemas.microsoft.com/office/drawing/2014/main" id="{ABABF0B5-CFE0-4640-8262-7DA10843974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5023" y="7455477"/>
          <a:ext cx="6171565" cy="34099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222817</xdr:colOff>
      <xdr:row>1</xdr:row>
      <xdr:rowOff>1</xdr:rowOff>
    </xdr:from>
    <xdr:to>
      <xdr:col>2</xdr:col>
      <xdr:colOff>326572</xdr:colOff>
      <xdr:row>8</xdr:row>
      <xdr:rowOff>10353</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222817" y="27215"/>
          <a:ext cx="2879612" cy="1180567"/>
        </a:xfrm>
        <a:prstGeom prst="rect">
          <a:avLst/>
        </a:prstGeom>
      </xdr:spPr>
    </xdr:pic>
    <xdr:clientData/>
  </xdr:twoCellAnchor>
  <xdr:twoCellAnchor editAs="oneCell">
    <xdr:from>
      <xdr:col>0</xdr:col>
      <xdr:colOff>1238249</xdr:colOff>
      <xdr:row>45</xdr:row>
      <xdr:rowOff>149678</xdr:rowOff>
    </xdr:from>
    <xdr:to>
      <xdr:col>17</xdr:col>
      <xdr:colOff>489857</xdr:colOff>
      <xdr:row>49</xdr:row>
      <xdr:rowOff>61159</xdr:rowOff>
    </xdr:to>
    <xdr:pic>
      <xdr:nvPicPr>
        <xdr:cNvPr id="4" name="Imagen 3">
          <a:extLst>
            <a:ext uri="{FF2B5EF4-FFF2-40B4-BE49-F238E27FC236}">
              <a16:creationId xmlns:a16="http://schemas.microsoft.com/office/drawing/2014/main" id="{DB20387D-55CA-4CEF-9905-921D63C016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49" y="8831035"/>
          <a:ext cx="10218965" cy="56462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2886</xdr:rowOff>
    </xdr:from>
    <xdr:to>
      <xdr:col>0</xdr:col>
      <xdr:colOff>2042583</xdr:colOff>
      <xdr:row>7</xdr:row>
      <xdr:rowOff>0</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193386"/>
          <a:ext cx="2042583" cy="928447"/>
        </a:xfrm>
        <a:prstGeom prst="rect">
          <a:avLst/>
        </a:prstGeom>
      </xdr:spPr>
    </xdr:pic>
    <xdr:clientData/>
  </xdr:twoCellAnchor>
  <xdr:twoCellAnchor editAs="oneCell">
    <xdr:from>
      <xdr:col>0</xdr:col>
      <xdr:colOff>63499</xdr:colOff>
      <xdr:row>66</xdr:row>
      <xdr:rowOff>116416</xdr:rowOff>
    </xdr:from>
    <xdr:to>
      <xdr:col>2</xdr:col>
      <xdr:colOff>779492</xdr:colOff>
      <xdr:row>68</xdr:row>
      <xdr:rowOff>127000</xdr:rowOff>
    </xdr:to>
    <xdr:pic>
      <xdr:nvPicPr>
        <xdr:cNvPr id="3" name="Imagen 2">
          <a:extLst>
            <a:ext uri="{FF2B5EF4-FFF2-40B4-BE49-F238E27FC236}">
              <a16:creationId xmlns:a16="http://schemas.microsoft.com/office/drawing/2014/main" id="{47687A11-407E-4818-AA84-9E50A0CA78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499" y="12520083"/>
          <a:ext cx="7087160" cy="39158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750095</xdr:colOff>
      <xdr:row>0</xdr:row>
      <xdr:rowOff>95252</xdr:rowOff>
    </xdr:from>
    <xdr:to>
      <xdr:col>6</xdr:col>
      <xdr:colOff>142875</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095" y="95252"/>
          <a:ext cx="2035968"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496222</xdr:colOff>
      <xdr:row>0</xdr:row>
      <xdr:rowOff>21166</xdr:rowOff>
    </xdr:from>
    <xdr:to>
      <xdr:col>5</xdr:col>
      <xdr:colOff>402167</xdr:colOff>
      <xdr:row>4</xdr:row>
      <xdr:rowOff>161315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3067972" y="21166"/>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1514475</xdr:colOff>
      <xdr:row>4</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1612493</xdr:colOff>
      <xdr:row>4</xdr:row>
      <xdr:rowOff>133350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50534</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95250</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202406</xdr:colOff>
      <xdr:row>22</xdr:row>
      <xdr:rowOff>119062</xdr:rowOff>
    </xdr:from>
    <xdr:to>
      <xdr:col>6</xdr:col>
      <xdr:colOff>928687</xdr:colOff>
      <xdr:row>25</xdr:row>
      <xdr:rowOff>47624</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a:off x="5750719" y="3786187"/>
          <a:ext cx="4536281" cy="428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53401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62179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2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90754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3</xdr:row>
      <xdr:rowOff>135697</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4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1</xdr:col>
      <xdr:colOff>276225</xdr:colOff>
      <xdr:row>24</xdr:row>
      <xdr:rowOff>104775</xdr:rowOff>
    </xdr:from>
    <xdr:to>
      <xdr:col>4</xdr:col>
      <xdr:colOff>1057275</xdr:colOff>
      <xdr:row>27</xdr:row>
      <xdr:rowOff>133350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2847975" y="4010025"/>
          <a:ext cx="6581775" cy="514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5" name="Imagen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0</xdr:col>
      <xdr:colOff>1438781</xdr:colOff>
      <xdr:row>5</xdr:row>
      <xdr:rowOff>30922</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133350"/>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78547</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114300</xdr:colOff>
      <xdr:row>13</xdr:row>
      <xdr:rowOff>0</xdr:rowOff>
    </xdr:from>
    <xdr:to>
      <xdr:col>6</xdr:col>
      <xdr:colOff>1019175</xdr:colOff>
      <xdr:row>20</xdr:row>
      <xdr:rowOff>0</xdr:rowOff>
    </xdr:to>
    <xdr:cxnSp macro="">
      <xdr:nvCxnSpPr>
        <xdr:cNvPr id="4" name="Conector recto 3">
          <a:extLst>
            <a:ext uri="{FF2B5EF4-FFF2-40B4-BE49-F238E27FC236}">
              <a16:creationId xmlns:a16="http://schemas.microsoft.com/office/drawing/2014/main" id="{00000000-0008-0000-1B00-000004000000}"/>
            </a:ext>
          </a:extLst>
        </xdr:cNvPr>
        <xdr:cNvCxnSpPr/>
      </xdr:nvCxnSpPr>
      <xdr:spPr>
        <a:xfrm>
          <a:off x="9372600" y="1781175"/>
          <a:ext cx="204787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diciembre 2021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47626</xdr:colOff>
      <xdr:row>27</xdr:row>
      <xdr:rowOff>85725</xdr:rowOff>
    </xdr:from>
    <xdr:to>
      <xdr:col>7</xdr:col>
      <xdr:colOff>114300</xdr:colOff>
      <xdr:row>30</xdr:row>
      <xdr:rowOff>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7626" y="4886325"/>
          <a:ext cx="7600949" cy="400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114300</xdr:rowOff>
    </xdr:to>
    <xdr:pic>
      <xdr:nvPicPr>
        <xdr:cNvPr id="7" name="Imagen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D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31/12/2021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4</xdr:row>
      <xdr:rowOff>161924</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2341CF4B-23B1-461E-84BC-158FC45ADFE9}"/>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71438</xdr:colOff>
      <xdr:row>0</xdr:row>
      <xdr:rowOff>142877</xdr:rowOff>
    </xdr:from>
    <xdr:to>
      <xdr:col>0</xdr:col>
      <xdr:colOff>1940720</xdr:colOff>
      <xdr:row>5</xdr:row>
      <xdr:rowOff>108025</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71438" y="142877"/>
          <a:ext cx="1869282" cy="91764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0</xdr:col>
      <xdr:colOff>1369811</xdr:colOff>
      <xdr:row>4</xdr:row>
      <xdr:rowOff>172650</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8575" y="190500"/>
          <a:ext cx="1341236" cy="6584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419101</xdr:colOff>
      <xdr:row>16</xdr:row>
      <xdr:rowOff>85725</xdr:rowOff>
    </xdr:from>
    <xdr:to>
      <xdr:col>2</xdr:col>
      <xdr:colOff>838200</xdr:colOff>
      <xdr:row>18</xdr:row>
      <xdr:rowOff>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flipH="1">
          <a:off x="4352926" y="3133725"/>
          <a:ext cx="1400174" cy="295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66674</xdr:colOff>
      <xdr:row>0</xdr:row>
      <xdr:rowOff>114300</xdr:rowOff>
    </xdr:from>
    <xdr:to>
      <xdr:col>0</xdr:col>
      <xdr:colOff>1619250</xdr:colOff>
      <xdr:row>4</xdr:row>
      <xdr:rowOff>114474</xdr:rowOff>
    </xdr:to>
    <xdr:pic>
      <xdr:nvPicPr>
        <xdr:cNvPr id="11" name="Imagen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18357</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12</xdr:row>
      <xdr:rowOff>0</xdr:rowOff>
    </xdr:from>
    <xdr:to>
      <xdr:col>3</xdr:col>
      <xdr:colOff>29147</xdr:colOff>
      <xdr:row>14</xdr:row>
      <xdr:rowOff>127293</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171450</xdr:colOff>
      <xdr:row>11</xdr:row>
      <xdr:rowOff>152400</xdr:rowOff>
    </xdr:from>
    <xdr:to>
      <xdr:col>2</xdr:col>
      <xdr:colOff>1143572</xdr:colOff>
      <xdr:row>14</xdr:row>
      <xdr:rowOff>117768</xdr:rowOff>
    </xdr:to>
    <xdr:pic>
      <xdr:nvPicPr>
        <xdr:cNvPr id="2" name="Imagen 1">
          <a:extLst>
            <a:ext uri="{FF2B5EF4-FFF2-40B4-BE49-F238E27FC236}">
              <a16:creationId xmlns:a16="http://schemas.microsoft.com/office/drawing/2014/main" id="{9C62AC97-E30D-4FFB-9B26-64ABF1477B5D}"/>
            </a:ext>
          </a:extLst>
        </xdr:cNvPr>
        <xdr:cNvPicPr>
          <a:picLocks noChangeAspect="1"/>
        </xdr:cNvPicPr>
      </xdr:nvPicPr>
      <xdr:blipFill>
        <a:blip xmlns:r="http://schemas.openxmlformats.org/officeDocument/2006/relationships" r:embed="rId2"/>
        <a:stretch>
          <a:fillRect/>
        </a:stretch>
      </xdr:blipFill>
      <xdr:spPr>
        <a:xfrm>
          <a:off x="1981200" y="1962150"/>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3409950</xdr:colOff>
      <xdr:row>11</xdr:row>
      <xdr:rowOff>142875</xdr:rowOff>
    </xdr:from>
    <xdr:to>
      <xdr:col>2</xdr:col>
      <xdr:colOff>981647</xdr:colOff>
      <xdr:row>14</xdr:row>
      <xdr:rowOff>108243</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3409950" y="2095500"/>
          <a:ext cx="2200847" cy="451143"/>
        </a:xfrm>
        <a:prstGeom prst="rect">
          <a:avLst/>
        </a:prstGeom>
      </xdr:spPr>
    </xdr:pic>
    <xdr:clientData/>
  </xdr:twoCellAnchor>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2"/>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28575</xdr:colOff>
      <xdr:row>0</xdr:row>
      <xdr:rowOff>76200</xdr:rowOff>
    </xdr:from>
    <xdr:to>
      <xdr:col>0</xdr:col>
      <xdr:colOff>1457325</xdr:colOff>
      <xdr:row>4</xdr:row>
      <xdr:rowOff>129886</xdr:rowOff>
    </xdr:to>
    <xdr:pic>
      <xdr:nvPicPr>
        <xdr:cNvPr id="7" name="Imagen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1"/>
        <a:stretch>
          <a:fillRect/>
        </a:stretch>
      </xdr:blipFill>
      <xdr:spPr>
        <a:xfrm>
          <a:off x="28575" y="76200"/>
          <a:ext cx="1428750" cy="70138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2</xdr:col>
      <xdr:colOff>762000</xdr:colOff>
      <xdr:row>9</xdr:row>
      <xdr:rowOff>133350</xdr:rowOff>
    </xdr:from>
    <xdr:to>
      <xdr:col>4</xdr:col>
      <xdr:colOff>390525</xdr:colOff>
      <xdr:row>12</xdr:row>
      <xdr:rowOff>98718</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4019550" y="1609725"/>
          <a:ext cx="2886075" cy="451143"/>
        </a:xfrm>
        <a:prstGeom prst="rect">
          <a:avLst/>
        </a:prstGeom>
      </xdr:spPr>
    </xdr:pic>
    <xdr:clientData/>
  </xdr:twoCellAnchor>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D00-000005000000}"/>
            </a:ext>
          </a:extLst>
        </xdr:cNvPr>
        <xdr:cNvPicPr>
          <a:picLocks noChangeAspect="1"/>
        </xdr:cNvPicPr>
      </xdr:nvPicPr>
      <xdr:blipFill>
        <a:blip xmlns:r="http://schemas.openxmlformats.org/officeDocument/2006/relationships" r:embed="rId2"/>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1</xdr:col>
      <xdr:colOff>57150</xdr:colOff>
      <xdr:row>5</xdr:row>
      <xdr:rowOff>47860</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57150" y="304800"/>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abilidad\Documentos\01%20EJERCICIO%202021\CNV\MARZO2021\Notas%20a%20los%20Estados%20Financieros%2031032021versio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AUTORIZADAS"/>
      <sheetName val="Indice"/>
      <sheetName val="INFORMACION GRAL DE LA ENTIDAD"/>
      <sheetName val="Hoja2"/>
      <sheetName val="BG INFORMATIVO"/>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matriz"/>
      <sheetName val="notas"/>
      <sheetName val="balance analitico"/>
      <sheetName val="AA"/>
      <sheetName val="AB"/>
      <sheetName val="AC"/>
      <sheetName val="AD"/>
      <sheetName val="AE"/>
      <sheetName val="AH"/>
      <sheetName val="AG"/>
      <sheetName val="AF"/>
      <sheetName val="AI"/>
      <sheetName val="AJ"/>
      <sheetName val="balance analitico ejercicio  20"/>
    </sheetNames>
    <sheetDataSet>
      <sheetData sheetId="0"/>
      <sheetData sheetId="1">
        <row r="1">
          <cell r="C1" t="str">
            <v>ELECTROBAN SAECA</v>
          </cell>
        </row>
        <row r="6">
          <cell r="B6">
            <v>44286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2:N19"/>
  <sheetViews>
    <sheetView showGridLines="0" tabSelected="1" topLeftCell="A7" workbookViewId="0">
      <selection activeCell="M20" sqref="M20"/>
    </sheetView>
  </sheetViews>
  <sheetFormatPr baseColWidth="10" defaultRowHeight="15" x14ac:dyDescent="0.25"/>
  <cols>
    <col min="1" max="2" width="11.42578125" style="169"/>
    <col min="3" max="3" width="9.28515625" style="169" customWidth="1"/>
    <col min="4" max="4" width="6.7109375" style="169" customWidth="1"/>
    <col min="5" max="6" width="11.42578125" style="169"/>
    <col min="7" max="7" width="6.28515625" style="169" customWidth="1"/>
    <col min="8" max="11" width="11.42578125" style="169"/>
    <col min="12" max="12" width="8.5703125" style="169" customWidth="1"/>
    <col min="13" max="16384" width="11.42578125" style="169"/>
  </cols>
  <sheetData>
    <row r="2" spans="1:9" x14ac:dyDescent="0.25">
      <c r="A2" s="1279" t="s">
        <v>1031</v>
      </c>
      <c r="B2" s="1279"/>
      <c r="C2" s="1279"/>
      <c r="D2" s="1279"/>
      <c r="E2" s="1279"/>
      <c r="F2" s="1279"/>
      <c r="G2" s="1279"/>
      <c r="H2" s="1279"/>
      <c r="I2" s="1279"/>
    </row>
    <row r="3" spans="1:9" x14ac:dyDescent="0.25">
      <c r="A3" s="803"/>
      <c r="B3" s="1280" t="s">
        <v>1090</v>
      </c>
      <c r="C3" s="1280"/>
      <c r="D3" s="1280"/>
      <c r="E3" s="1280"/>
      <c r="F3" s="1280"/>
      <c r="G3" s="1280"/>
      <c r="H3" s="1280"/>
      <c r="I3" s="803"/>
    </row>
    <row r="18" spans="1:14" x14ac:dyDescent="0.25">
      <c r="B18" s="905"/>
      <c r="C18" s="905"/>
      <c r="D18" s="905"/>
      <c r="E18" s="1277"/>
      <c r="F18" s="1277"/>
      <c r="G18" s="905"/>
      <c r="H18" s="1277"/>
      <c r="I18" s="1277"/>
      <c r="J18" s="1277"/>
      <c r="K18" s="1277"/>
      <c r="L18" s="1277"/>
      <c r="M18" s="1277"/>
      <c r="N18" s="1277"/>
    </row>
    <row r="19" spans="1:14" x14ac:dyDescent="0.25">
      <c r="A19" s="906"/>
      <c r="B19" s="907"/>
      <c r="C19" s="907"/>
      <c r="D19" s="907"/>
      <c r="E19" s="1278"/>
      <c r="F19" s="1278"/>
      <c r="G19" s="907"/>
      <c r="H19" s="1278"/>
      <c r="I19" s="1278"/>
      <c r="J19" s="1278"/>
      <c r="K19" s="1278"/>
      <c r="L19" s="1278"/>
      <c r="M19" s="1278"/>
      <c r="N19" s="1278"/>
    </row>
  </sheetData>
  <mergeCells count="10">
    <mergeCell ref="J18:K18"/>
    <mergeCell ref="J19:K19"/>
    <mergeCell ref="L18:N18"/>
    <mergeCell ref="L19:N19"/>
    <mergeCell ref="A2:I2"/>
    <mergeCell ref="B3:H3"/>
    <mergeCell ref="E19:F19"/>
    <mergeCell ref="E18:F18"/>
    <mergeCell ref="H18:I18"/>
    <mergeCell ref="H19:I1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H67"/>
  <sheetViews>
    <sheetView showGridLines="0" workbookViewId="0">
      <pane ySplit="9" topLeftCell="A34" activePane="bottomLeft" state="frozen"/>
      <selection activeCell="A24" sqref="A24"/>
      <selection pane="bottomLeft" activeCell="A59" sqref="A59"/>
    </sheetView>
  </sheetViews>
  <sheetFormatPr baseColWidth="10" defaultRowHeight="12.75" x14ac:dyDescent="0.2"/>
  <cols>
    <col min="1" max="1" width="24" style="41" customWidth="1"/>
    <col min="2" max="2" width="10.140625" style="41" bestFit="1" customWidth="1"/>
    <col min="3" max="3" width="61.5703125" style="41" bestFit="1" customWidth="1"/>
    <col min="4" max="4" width="14.85546875" style="78" customWidth="1"/>
    <col min="5" max="6" width="11.42578125" style="41"/>
    <col min="7" max="7" width="31.7109375" style="41" hidden="1" customWidth="1"/>
    <col min="8" max="8" width="0" style="41" hidden="1" customWidth="1"/>
    <col min="9" max="16384" width="11.42578125" style="41"/>
  </cols>
  <sheetData>
    <row r="1" spans="1:8" ht="37.5" customHeight="1" x14ac:dyDescent="0.2">
      <c r="B1" s="801" t="s">
        <v>751</v>
      </c>
      <c r="C1" s="279" t="s">
        <v>802</v>
      </c>
      <c r="D1" s="42"/>
    </row>
    <row r="2" spans="1:8" x14ac:dyDescent="0.2">
      <c r="G2" s="41">
        <v>1</v>
      </c>
    </row>
    <row r="3" spans="1:8" ht="15" x14ac:dyDescent="0.25">
      <c r="C3" s="172" t="s">
        <v>1030</v>
      </c>
      <c r="D3" s="802"/>
      <c r="G3" s="41">
        <v>2</v>
      </c>
    </row>
    <row r="4" spans="1:8" ht="6" customHeight="1" x14ac:dyDescent="0.2">
      <c r="G4" s="41">
        <v>3</v>
      </c>
    </row>
    <row r="5" spans="1:8" x14ac:dyDescent="0.2">
      <c r="G5" s="41">
        <v>4</v>
      </c>
    </row>
    <row r="6" spans="1:8" x14ac:dyDescent="0.2">
      <c r="A6" s="979" t="s">
        <v>748</v>
      </c>
      <c r="B6" s="782">
        <v>44561</v>
      </c>
      <c r="G6" s="41">
        <v>5</v>
      </c>
    </row>
    <row r="7" spans="1:8" ht="12.75" hidden="1" customHeight="1" x14ac:dyDescent="0.2">
      <c r="A7" s="783"/>
      <c r="B7" s="783"/>
      <c r="C7" s="783"/>
      <c r="D7" s="784"/>
      <c r="G7" s="41">
        <v>6</v>
      </c>
    </row>
    <row r="8" spans="1:8" x14ac:dyDescent="0.2">
      <c r="A8" s="785"/>
      <c r="G8" s="41">
        <v>7</v>
      </c>
    </row>
    <row r="9" spans="1:8" ht="26.45" customHeight="1" x14ac:dyDescent="0.2">
      <c r="B9" s="786"/>
      <c r="C9" s="68" t="s">
        <v>21</v>
      </c>
      <c r="D9" s="787" t="s">
        <v>313</v>
      </c>
      <c r="G9" s="41">
        <v>8</v>
      </c>
    </row>
    <row r="10" spans="1:8" ht="26.45" customHeight="1" x14ac:dyDescent="0.2">
      <c r="B10" s="788" t="s">
        <v>356</v>
      </c>
      <c r="C10" s="789"/>
      <c r="D10" s="790"/>
      <c r="G10" s="41">
        <v>9</v>
      </c>
      <c r="H10" s="41" t="s">
        <v>377</v>
      </c>
    </row>
    <row r="11" spans="1:8" ht="15" x14ac:dyDescent="0.25">
      <c r="A11" s="963"/>
      <c r="B11" s="791"/>
      <c r="C11" s="792" t="s">
        <v>287</v>
      </c>
      <c r="D11" s="793" t="s">
        <v>22</v>
      </c>
      <c r="G11" s="41">
        <v>10</v>
      </c>
      <c r="H11" s="41" t="s">
        <v>378</v>
      </c>
    </row>
    <row r="12" spans="1:8" ht="15" x14ac:dyDescent="0.25">
      <c r="A12" s="963"/>
      <c r="B12" s="791"/>
      <c r="C12" s="792" t="s">
        <v>38</v>
      </c>
      <c r="D12" s="794" t="s">
        <v>23</v>
      </c>
      <c r="G12" s="41">
        <v>11</v>
      </c>
      <c r="H12" s="41" t="s">
        <v>379</v>
      </c>
    </row>
    <row r="13" spans="1:8" ht="15" x14ac:dyDescent="0.25">
      <c r="A13" s="963"/>
      <c r="B13" s="788" t="s">
        <v>233</v>
      </c>
      <c r="C13" s="265"/>
      <c r="D13" s="793" t="s">
        <v>122</v>
      </c>
      <c r="G13" s="41">
        <v>12</v>
      </c>
      <c r="H13" s="41" t="s">
        <v>380</v>
      </c>
    </row>
    <row r="14" spans="1:8" x14ac:dyDescent="0.2">
      <c r="A14" s="963"/>
      <c r="B14" s="791"/>
      <c r="C14" s="82" t="s">
        <v>182</v>
      </c>
      <c r="D14" s="795" t="s">
        <v>24</v>
      </c>
    </row>
    <row r="15" spans="1:8" x14ac:dyDescent="0.2">
      <c r="A15" s="963"/>
      <c r="B15" s="791"/>
      <c r="C15" s="82" t="s">
        <v>103</v>
      </c>
      <c r="D15" s="795" t="s">
        <v>25</v>
      </c>
    </row>
    <row r="16" spans="1:8" x14ac:dyDescent="0.2">
      <c r="A16" s="963"/>
      <c r="B16" s="791"/>
      <c r="C16" s="82" t="s">
        <v>183</v>
      </c>
      <c r="D16" s="795" t="s">
        <v>26</v>
      </c>
    </row>
    <row r="17" spans="1:4" x14ac:dyDescent="0.2">
      <c r="A17" s="963"/>
      <c r="B17" s="791"/>
      <c r="C17" s="962" t="s">
        <v>39</v>
      </c>
      <c r="D17" s="795" t="s">
        <v>27</v>
      </c>
    </row>
    <row r="18" spans="1:4" ht="15" x14ac:dyDescent="0.25">
      <c r="A18" s="963"/>
      <c r="B18" s="791"/>
      <c r="C18" s="962" t="s">
        <v>183</v>
      </c>
      <c r="D18" s="794" t="s">
        <v>26</v>
      </c>
    </row>
    <row r="19" spans="1:4" x14ac:dyDescent="0.2">
      <c r="A19" s="963"/>
      <c r="B19" s="791"/>
      <c r="C19" s="962" t="s">
        <v>184</v>
      </c>
      <c r="D19" s="795" t="s">
        <v>28</v>
      </c>
    </row>
    <row r="20" spans="1:4" x14ac:dyDescent="0.2">
      <c r="A20" s="963"/>
      <c r="B20" s="791"/>
      <c r="C20" s="962" t="s">
        <v>339</v>
      </c>
      <c r="D20" s="795" t="s">
        <v>29</v>
      </c>
    </row>
    <row r="21" spans="1:4" x14ac:dyDescent="0.2">
      <c r="A21" s="963"/>
      <c r="B21" s="791"/>
      <c r="C21" s="962" t="s">
        <v>288</v>
      </c>
      <c r="D21" s="795" t="s">
        <v>30</v>
      </c>
    </row>
    <row r="22" spans="1:4" x14ac:dyDescent="0.2">
      <c r="A22" s="963"/>
      <c r="B22" s="791"/>
      <c r="C22" s="962" t="s">
        <v>198</v>
      </c>
      <c r="D22" s="795" t="s">
        <v>31</v>
      </c>
    </row>
    <row r="23" spans="1:4" ht="15" x14ac:dyDescent="0.25">
      <c r="A23" s="963"/>
      <c r="B23" s="791"/>
      <c r="C23" s="962" t="s">
        <v>115</v>
      </c>
      <c r="D23" s="794" t="s">
        <v>32</v>
      </c>
    </row>
    <row r="24" spans="1:4" ht="15" x14ac:dyDescent="0.25">
      <c r="A24" s="963"/>
      <c r="B24" s="791"/>
      <c r="C24" s="962" t="s">
        <v>121</v>
      </c>
      <c r="D24" s="793" t="s">
        <v>33</v>
      </c>
    </row>
    <row r="25" spans="1:4" ht="15" x14ac:dyDescent="0.25">
      <c r="A25" s="963"/>
      <c r="B25" s="791"/>
      <c r="C25" s="962" t="s">
        <v>104</v>
      </c>
      <c r="D25" s="794" t="s">
        <v>34</v>
      </c>
    </row>
    <row r="26" spans="1:4" x14ac:dyDescent="0.2">
      <c r="A26" s="963"/>
      <c r="B26" s="791"/>
      <c r="C26" s="962" t="s">
        <v>105</v>
      </c>
      <c r="D26" s="795" t="s">
        <v>35</v>
      </c>
    </row>
    <row r="27" spans="1:4" x14ac:dyDescent="0.2">
      <c r="A27" s="963"/>
      <c r="B27" s="791"/>
      <c r="C27" s="962" t="s">
        <v>123</v>
      </c>
      <c r="D27" s="795" t="s">
        <v>36</v>
      </c>
    </row>
    <row r="28" spans="1:4" x14ac:dyDescent="0.2">
      <c r="A28" s="963"/>
      <c r="B28" s="791"/>
      <c r="C28" s="962" t="s">
        <v>64</v>
      </c>
      <c r="D28" s="795" t="s">
        <v>37</v>
      </c>
    </row>
    <row r="29" spans="1:4" ht="15" x14ac:dyDescent="0.25">
      <c r="A29" s="963"/>
      <c r="B29" s="791"/>
      <c r="C29" s="962" t="s">
        <v>65</v>
      </c>
      <c r="D29" s="794" t="s">
        <v>289</v>
      </c>
    </row>
    <row r="30" spans="1:4" ht="15" x14ac:dyDescent="0.25">
      <c r="A30" s="963"/>
      <c r="B30" s="791"/>
      <c r="C30" s="962" t="s">
        <v>66</v>
      </c>
      <c r="D30" s="794" t="s">
        <v>290</v>
      </c>
    </row>
    <row r="31" spans="1:4" ht="15" x14ac:dyDescent="0.25">
      <c r="A31" s="963"/>
      <c r="B31" s="791"/>
      <c r="C31" s="962" t="s">
        <v>204</v>
      </c>
      <c r="D31" s="794" t="s">
        <v>291</v>
      </c>
    </row>
    <row r="32" spans="1:4" ht="15" x14ac:dyDescent="0.25">
      <c r="A32" s="963"/>
      <c r="B32" s="791"/>
      <c r="C32" s="962" t="s">
        <v>293</v>
      </c>
      <c r="D32" s="794" t="s">
        <v>35</v>
      </c>
    </row>
    <row r="33" spans="1:4" ht="15" x14ac:dyDescent="0.25">
      <c r="A33" s="963"/>
      <c r="B33" s="791"/>
      <c r="C33" s="962" t="s">
        <v>295</v>
      </c>
      <c r="D33" s="794" t="s">
        <v>291</v>
      </c>
    </row>
    <row r="34" spans="1:4" ht="15" x14ac:dyDescent="0.25">
      <c r="A34" s="963"/>
      <c r="B34" s="791"/>
      <c r="C34" s="962" t="s">
        <v>208</v>
      </c>
      <c r="D34" s="794" t="s">
        <v>292</v>
      </c>
    </row>
    <row r="35" spans="1:4" ht="15" x14ac:dyDescent="0.25">
      <c r="A35" s="963"/>
      <c r="B35" s="791"/>
      <c r="C35" s="962" t="s">
        <v>41</v>
      </c>
      <c r="D35" s="794" t="s">
        <v>296</v>
      </c>
    </row>
    <row r="36" spans="1:4" ht="15" x14ac:dyDescent="0.25">
      <c r="A36" s="963"/>
      <c r="B36" s="791"/>
      <c r="C36" s="962" t="s">
        <v>78</v>
      </c>
      <c r="D36" s="794" t="s">
        <v>296</v>
      </c>
    </row>
    <row r="37" spans="1:4" ht="15" x14ac:dyDescent="0.25">
      <c r="A37" s="963"/>
      <c r="B37" s="791"/>
      <c r="C37" s="962" t="s">
        <v>209</v>
      </c>
      <c r="D37" s="794" t="s">
        <v>296</v>
      </c>
    </row>
    <row r="38" spans="1:4" ht="15" x14ac:dyDescent="0.25">
      <c r="A38" s="963"/>
      <c r="B38" s="791"/>
      <c r="C38" s="962" t="s">
        <v>342</v>
      </c>
      <c r="D38" s="794" t="s">
        <v>296</v>
      </c>
    </row>
    <row r="39" spans="1:4" ht="15" x14ac:dyDescent="0.25">
      <c r="A39" s="963"/>
      <c r="B39" s="791"/>
      <c r="C39" s="962" t="s">
        <v>67</v>
      </c>
      <c r="D39" s="794" t="s">
        <v>297</v>
      </c>
    </row>
    <row r="40" spans="1:4" ht="15" x14ac:dyDescent="0.25">
      <c r="A40" s="963"/>
      <c r="B40" s="791"/>
      <c r="C40" s="962" t="s">
        <v>42</v>
      </c>
      <c r="D40" s="794" t="s">
        <v>298</v>
      </c>
    </row>
    <row r="41" spans="1:4" ht="15" x14ac:dyDescent="0.25">
      <c r="A41" s="963"/>
      <c r="B41" s="791"/>
      <c r="C41" s="962" t="s">
        <v>68</v>
      </c>
      <c r="D41" s="794" t="s">
        <v>299</v>
      </c>
    </row>
    <row r="42" spans="1:4" ht="15" x14ac:dyDescent="0.25">
      <c r="A42" s="963"/>
      <c r="B42" s="788" t="s">
        <v>54</v>
      </c>
      <c r="C42" s="792"/>
      <c r="D42" s="793" t="s">
        <v>134</v>
      </c>
    </row>
    <row r="43" spans="1:4" ht="15" x14ac:dyDescent="0.25">
      <c r="A43" s="963"/>
      <c r="B43" s="791"/>
      <c r="C43" s="962" t="s">
        <v>60</v>
      </c>
      <c r="D43" s="794" t="s">
        <v>300</v>
      </c>
    </row>
    <row r="44" spans="1:4" ht="15" x14ac:dyDescent="0.25">
      <c r="A44" s="963"/>
      <c r="B44" s="791"/>
      <c r="C44" s="962" t="s">
        <v>141</v>
      </c>
      <c r="D44" s="794" t="s">
        <v>301</v>
      </c>
    </row>
    <row r="45" spans="1:4" ht="15" x14ac:dyDescent="0.25">
      <c r="A45" s="963"/>
      <c r="B45" s="791"/>
      <c r="C45" s="962" t="s">
        <v>213</v>
      </c>
      <c r="D45" s="794" t="s">
        <v>302</v>
      </c>
    </row>
    <row r="46" spans="1:4" ht="15" x14ac:dyDescent="0.25">
      <c r="A46" s="963"/>
      <c r="B46" s="791"/>
      <c r="C46" s="962" t="s">
        <v>151</v>
      </c>
      <c r="D46" s="794" t="s">
        <v>302</v>
      </c>
    </row>
    <row r="47" spans="1:4" ht="15" x14ac:dyDescent="0.25">
      <c r="A47" s="963"/>
      <c r="B47" s="791"/>
      <c r="C47" s="962" t="s">
        <v>304</v>
      </c>
      <c r="D47" s="794" t="s">
        <v>303</v>
      </c>
    </row>
    <row r="48" spans="1:4" ht="15" x14ac:dyDescent="0.25">
      <c r="A48" s="963"/>
      <c r="B48" s="791"/>
      <c r="C48" s="962" t="s">
        <v>344</v>
      </c>
      <c r="D48" s="794" t="s">
        <v>305</v>
      </c>
    </row>
    <row r="49" spans="1:4" ht="15" x14ac:dyDescent="0.25">
      <c r="A49" s="963"/>
      <c r="B49" s="791"/>
      <c r="C49" s="962" t="s">
        <v>347</v>
      </c>
      <c r="D49" s="794" t="s">
        <v>305</v>
      </c>
    </row>
    <row r="50" spans="1:4" ht="15" x14ac:dyDescent="0.25">
      <c r="A50" s="963"/>
      <c r="B50" s="791"/>
      <c r="C50" s="962" t="s">
        <v>147</v>
      </c>
      <c r="D50" s="794" t="s">
        <v>306</v>
      </c>
    </row>
    <row r="51" spans="1:4" ht="15" x14ac:dyDescent="0.25">
      <c r="A51" s="963"/>
      <c r="B51" s="791"/>
      <c r="C51" s="962" t="s">
        <v>148</v>
      </c>
      <c r="D51" s="794" t="s">
        <v>307</v>
      </c>
    </row>
    <row r="52" spans="1:4" ht="15" x14ac:dyDescent="0.25">
      <c r="A52" s="963"/>
      <c r="B52" s="791"/>
      <c r="C52" s="962" t="s">
        <v>44</v>
      </c>
      <c r="D52" s="794" t="s">
        <v>308</v>
      </c>
    </row>
    <row r="53" spans="1:4" ht="15" x14ac:dyDescent="0.25">
      <c r="A53" s="963"/>
      <c r="B53" s="791"/>
      <c r="C53" s="962" t="s">
        <v>70</v>
      </c>
      <c r="D53" s="794" t="s">
        <v>309</v>
      </c>
    </row>
    <row r="54" spans="1:4" ht="15" x14ac:dyDescent="0.25">
      <c r="A54" s="963"/>
      <c r="B54" s="791"/>
      <c r="C54" s="962" t="s">
        <v>71</v>
      </c>
      <c r="D54" s="794" t="s">
        <v>310</v>
      </c>
    </row>
    <row r="55" spans="1:4" ht="15" x14ac:dyDescent="0.25">
      <c r="A55" s="963"/>
      <c r="B55" s="791"/>
      <c r="C55" s="962" t="s">
        <v>312</v>
      </c>
      <c r="D55" s="794" t="s">
        <v>311</v>
      </c>
    </row>
    <row r="56" spans="1:4" ht="15" x14ac:dyDescent="0.25">
      <c r="A56" s="963"/>
      <c r="B56" s="791"/>
      <c r="C56" s="962" t="s">
        <v>72</v>
      </c>
      <c r="D56" s="793" t="s">
        <v>311</v>
      </c>
    </row>
    <row r="57" spans="1:4" ht="15" x14ac:dyDescent="0.25">
      <c r="A57" s="963"/>
      <c r="B57" s="788" t="s">
        <v>55</v>
      </c>
      <c r="C57" s="792"/>
      <c r="D57" s="793" t="s">
        <v>53</v>
      </c>
    </row>
    <row r="58" spans="1:4" ht="15" x14ac:dyDescent="0.25">
      <c r="A58" s="963"/>
      <c r="B58" s="788" t="s">
        <v>234</v>
      </c>
      <c r="C58" s="792"/>
      <c r="D58" s="794" t="s">
        <v>235</v>
      </c>
    </row>
    <row r="59" spans="1:4" ht="15" x14ac:dyDescent="0.25">
      <c r="A59" s="963"/>
      <c r="B59" s="788" t="s">
        <v>357</v>
      </c>
      <c r="C59" s="792"/>
      <c r="D59" s="794"/>
    </row>
    <row r="60" spans="1:4" ht="15" x14ac:dyDescent="0.25">
      <c r="A60" s="963"/>
      <c r="B60" s="791"/>
      <c r="C60" s="962" t="s">
        <v>314</v>
      </c>
      <c r="D60" s="793" t="s">
        <v>315</v>
      </c>
    </row>
    <row r="61" spans="1:4" ht="15" x14ac:dyDescent="0.25">
      <c r="A61" s="963"/>
      <c r="B61" s="791"/>
      <c r="C61" s="962" t="s">
        <v>319</v>
      </c>
      <c r="D61" s="793" t="s">
        <v>320</v>
      </c>
    </row>
    <row r="62" spans="1:4" ht="15" x14ac:dyDescent="0.25">
      <c r="A62" s="963"/>
      <c r="B62" s="791"/>
      <c r="C62" s="962" t="s">
        <v>348</v>
      </c>
      <c r="D62" s="793" t="s">
        <v>322</v>
      </c>
    </row>
    <row r="63" spans="1:4" ht="15" x14ac:dyDescent="0.25">
      <c r="A63" s="963"/>
      <c r="B63" s="791"/>
      <c r="C63" s="962" t="s">
        <v>321</v>
      </c>
      <c r="D63" s="793" t="s">
        <v>323</v>
      </c>
    </row>
    <row r="64" spans="1:4" ht="15" x14ac:dyDescent="0.2">
      <c r="A64" s="963"/>
      <c r="B64" s="796"/>
      <c r="C64" s="797" t="s">
        <v>799</v>
      </c>
      <c r="D64" s="798" t="s">
        <v>800</v>
      </c>
    </row>
    <row r="65" spans="1:4" s="962" customFormat="1" ht="21.2" customHeight="1" x14ac:dyDescent="0.2">
      <c r="A65" s="799"/>
      <c r="D65" s="800"/>
    </row>
    <row r="66" spans="1:4" x14ac:dyDescent="0.2">
      <c r="B66" s="962"/>
      <c r="C66" s="962"/>
      <c r="D66" s="963"/>
    </row>
    <row r="67" spans="1:4" x14ac:dyDescent="0.2">
      <c r="B67" s="962"/>
      <c r="C67" s="962"/>
      <c r="D67" s="963"/>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28999999999999998" right="0" top="0.9055118110236221" bottom="0.43307086614173229"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3:J114"/>
  <sheetViews>
    <sheetView showGridLines="0" zoomScale="55" zoomScaleNormal="55" workbookViewId="0">
      <pane ySplit="15" topLeftCell="A106" activePane="bottomLeft" state="frozen"/>
      <selection activeCell="A24" sqref="A24"/>
      <selection pane="bottomLeft" activeCell="G7" sqref="G7"/>
    </sheetView>
  </sheetViews>
  <sheetFormatPr baseColWidth="10" defaultRowHeight="15" x14ac:dyDescent="0.25"/>
  <cols>
    <col min="1" max="1" width="2.7109375" style="169" customWidth="1"/>
    <col min="2" max="2" width="5.85546875" style="169" customWidth="1"/>
    <col min="3" max="3" width="28.42578125" style="169" customWidth="1"/>
    <col min="4" max="4" width="8.28515625" style="169" customWidth="1"/>
    <col min="5" max="5" width="11.42578125" style="169"/>
    <col min="6" max="6" width="17.5703125" style="169" customWidth="1"/>
    <col min="7" max="7" width="37.7109375" style="169" customWidth="1"/>
    <col min="8" max="8" width="7.140625" style="169" customWidth="1"/>
    <col min="9" max="9" width="3.28515625" style="169" customWidth="1"/>
    <col min="10" max="10" width="2.42578125" style="169" customWidth="1"/>
    <col min="11" max="11" width="2.140625" style="169" customWidth="1"/>
    <col min="12" max="12" width="1" style="169" customWidth="1"/>
    <col min="13" max="16384" width="11.42578125" style="169"/>
  </cols>
  <sheetData>
    <row r="3" spans="2:10" ht="5.25" customHeight="1" x14ac:dyDescent="0.25">
      <c r="C3" s="170"/>
      <c r="D3" s="170"/>
      <c r="E3" s="170"/>
      <c r="F3" s="170"/>
      <c r="G3" s="170"/>
      <c r="H3" s="171"/>
      <c r="I3" s="171"/>
    </row>
    <row r="4" spans="2:10" ht="9.75" customHeight="1" x14ac:dyDescent="0.25">
      <c r="C4" s="170"/>
      <c r="D4" s="170"/>
      <c r="E4" s="170"/>
      <c r="F4" s="170"/>
      <c r="G4" s="170"/>
    </row>
    <row r="5" spans="2:10" ht="7.5" customHeight="1" x14ac:dyDescent="0.25">
      <c r="C5" s="170"/>
      <c r="D5" s="170"/>
      <c r="E5" s="170"/>
      <c r="F5" s="170"/>
      <c r="G5" s="170"/>
    </row>
    <row r="6" spans="2:10" x14ac:dyDescent="0.25">
      <c r="C6" s="170"/>
      <c r="D6" s="170"/>
      <c r="E6" s="170"/>
      <c r="F6" s="170"/>
      <c r="G6" s="170"/>
    </row>
    <row r="7" spans="2:10" x14ac:dyDescent="0.25">
      <c r="C7" s="170"/>
      <c r="D7" s="170"/>
      <c r="E7" s="170"/>
      <c r="F7" s="170"/>
      <c r="G7" s="170"/>
    </row>
    <row r="8" spans="2:10" x14ac:dyDescent="0.25">
      <c r="C8" s="170"/>
      <c r="D8" s="170"/>
      <c r="E8" s="170"/>
      <c r="F8" s="170"/>
      <c r="G8" s="170"/>
    </row>
    <row r="9" spans="2:10" x14ac:dyDescent="0.25">
      <c r="C9" s="170"/>
      <c r="D9" s="1282" t="s">
        <v>1051</v>
      </c>
      <c r="E9" s="1282"/>
      <c r="F9" s="1282"/>
      <c r="G9" s="1282"/>
    </row>
    <row r="10" spans="2:10" ht="23.25" customHeight="1" x14ac:dyDescent="0.25">
      <c r="B10" s="804"/>
      <c r="C10" s="1283" t="s">
        <v>931</v>
      </c>
      <c r="D10" s="1283"/>
      <c r="E10" s="1283"/>
      <c r="F10" s="1283"/>
      <c r="G10" s="1283"/>
      <c r="H10" s="1283"/>
      <c r="I10" s="1283"/>
    </row>
    <row r="11" spans="2:10" ht="3.75" customHeight="1" x14ac:dyDescent="0.25">
      <c r="C11" s="173"/>
      <c r="D11" s="170"/>
      <c r="E11" s="170"/>
      <c r="F11" s="170"/>
      <c r="G11" s="170"/>
    </row>
    <row r="12" spans="2:10" ht="20.25" customHeight="1" x14ac:dyDescent="0.25">
      <c r="C12" s="173"/>
      <c r="D12" s="170"/>
      <c r="E12" s="170"/>
      <c r="F12" s="170"/>
      <c r="G12" s="170"/>
    </row>
    <row r="13" spans="2:10" hidden="1" x14ac:dyDescent="0.25">
      <c r="C13" s="26"/>
      <c r="D13" s="170"/>
      <c r="E13" s="170"/>
      <c r="F13" s="170"/>
      <c r="G13" s="170"/>
    </row>
    <row r="14" spans="2:10" ht="31.5" customHeight="1" x14ac:dyDescent="0.25">
      <c r="C14" s="1285" t="s">
        <v>1089</v>
      </c>
      <c r="D14" s="1285"/>
      <c r="E14" s="1285"/>
      <c r="F14" s="1285"/>
      <c r="G14" s="1285"/>
      <c r="H14" s="1285"/>
      <c r="I14" s="194"/>
    </row>
    <row r="15" spans="2:10" x14ac:dyDescent="0.25">
      <c r="B15" s="179"/>
      <c r="C15" s="195"/>
      <c r="D15" s="196"/>
      <c r="E15" s="196"/>
      <c r="F15" s="196"/>
      <c r="G15" s="196"/>
      <c r="H15" s="197"/>
      <c r="I15" s="197"/>
      <c r="J15" s="198"/>
    </row>
    <row r="16" spans="2:10" ht="15.75" thickBot="1" x14ac:dyDescent="0.3">
      <c r="B16" s="199" t="s">
        <v>942</v>
      </c>
      <c r="C16" s="27" t="s">
        <v>930</v>
      </c>
      <c r="D16" s="27"/>
      <c r="E16" s="28"/>
      <c r="F16" s="28"/>
      <c r="G16" s="174"/>
      <c r="H16" s="174"/>
      <c r="I16" s="174"/>
      <c r="J16" s="200"/>
    </row>
    <row r="17" spans="2:10" ht="7.5" customHeight="1" x14ac:dyDescent="0.25">
      <c r="B17" s="184"/>
      <c r="C17" s="29"/>
      <c r="D17" s="29"/>
      <c r="E17" s="30"/>
      <c r="F17" s="30"/>
      <c r="G17" s="170"/>
      <c r="H17" s="194"/>
      <c r="I17" s="194"/>
      <c r="J17" s="200"/>
    </row>
    <row r="18" spans="2:10" ht="408.75" customHeight="1" x14ac:dyDescent="0.25">
      <c r="B18" s="184"/>
      <c r="C18" s="1286" t="s">
        <v>1060</v>
      </c>
      <c r="D18" s="1286"/>
      <c r="E18" s="1286"/>
      <c r="F18" s="1286"/>
      <c r="G18" s="1286"/>
      <c r="H18" s="1286"/>
      <c r="I18" s="1286"/>
      <c r="J18" s="200"/>
    </row>
    <row r="19" spans="2:10" ht="16.5" thickBot="1" x14ac:dyDescent="0.3">
      <c r="B19" s="184"/>
      <c r="C19" s="34" t="s">
        <v>932</v>
      </c>
      <c r="D19" s="31"/>
      <c r="E19" s="31"/>
      <c r="F19" s="31"/>
      <c r="G19" s="31"/>
      <c r="H19" s="31"/>
      <c r="I19" s="31"/>
      <c r="J19" s="200"/>
    </row>
    <row r="20" spans="2:10" ht="26.25" customHeight="1" thickBot="1" x14ac:dyDescent="0.3">
      <c r="B20" s="184"/>
      <c r="C20" s="34" t="s">
        <v>933</v>
      </c>
      <c r="D20" s="31"/>
      <c r="E20" s="31"/>
      <c r="F20" s="31"/>
      <c r="G20" s="31"/>
      <c r="H20" s="31"/>
      <c r="I20" s="31"/>
      <c r="J20" s="200"/>
    </row>
    <row r="21" spans="2:10" ht="54.75" customHeight="1" x14ac:dyDescent="0.25">
      <c r="B21" s="184"/>
      <c r="C21" s="1284" t="s">
        <v>934</v>
      </c>
      <c r="D21" s="1284"/>
      <c r="E21" s="1284"/>
      <c r="F21" s="1284"/>
      <c r="G21" s="1284"/>
      <c r="H21" s="1284"/>
      <c r="I21" s="1284"/>
      <c r="J21" s="200"/>
    </row>
    <row r="22" spans="2:10" ht="15.75" thickBot="1" x14ac:dyDescent="0.3">
      <c r="B22" s="184"/>
      <c r="C22" s="31"/>
      <c r="D22" s="31"/>
      <c r="E22" s="31"/>
      <c r="F22" s="31"/>
      <c r="G22" s="31"/>
      <c r="H22" s="31"/>
      <c r="I22" s="31"/>
      <c r="J22" s="200"/>
    </row>
    <row r="23" spans="2:10" ht="33.75" customHeight="1" thickBot="1" x14ac:dyDescent="0.3">
      <c r="B23" s="184"/>
      <c r="C23" s="34" t="s">
        <v>935</v>
      </c>
      <c r="D23" s="31"/>
      <c r="E23" s="31"/>
      <c r="F23" s="31"/>
      <c r="G23" s="31"/>
      <c r="H23" s="31"/>
      <c r="I23" s="31"/>
      <c r="J23" s="200"/>
    </row>
    <row r="24" spans="2:10" ht="33.75" customHeight="1" thickBot="1" x14ac:dyDescent="0.3">
      <c r="B24" s="184"/>
      <c r="C24" s="33" t="s">
        <v>939</v>
      </c>
      <c r="D24" s="31"/>
      <c r="E24" s="31"/>
      <c r="F24" s="31"/>
      <c r="G24" s="31"/>
      <c r="H24" s="31"/>
      <c r="I24" s="31"/>
      <c r="J24" s="200"/>
    </row>
    <row r="25" spans="2:10" ht="33.75" customHeight="1" thickBot="1" x14ac:dyDescent="0.3">
      <c r="B25" s="184"/>
      <c r="C25" s="33" t="s">
        <v>938</v>
      </c>
      <c r="D25" s="31"/>
      <c r="E25" s="31"/>
      <c r="F25" s="31"/>
      <c r="G25" s="31"/>
      <c r="H25" s="31"/>
      <c r="I25" s="31"/>
      <c r="J25" s="200"/>
    </row>
    <row r="26" spans="2:10" ht="33.75" customHeight="1" thickBot="1" x14ac:dyDescent="0.3">
      <c r="B26" s="184"/>
      <c r="C26" s="33" t="s">
        <v>937</v>
      </c>
      <c r="D26" s="31"/>
      <c r="E26" s="31"/>
      <c r="F26" s="31"/>
      <c r="G26" s="31"/>
      <c r="H26" s="31"/>
      <c r="I26" s="31"/>
      <c r="J26" s="200"/>
    </row>
    <row r="27" spans="2:10" ht="33.75" customHeight="1" thickBot="1" x14ac:dyDescent="0.3">
      <c r="B27" s="184"/>
      <c r="C27" s="33" t="s">
        <v>936</v>
      </c>
      <c r="D27" s="175" t="s">
        <v>940</v>
      </c>
      <c r="E27" s="31"/>
      <c r="F27" s="31"/>
      <c r="G27" s="31"/>
      <c r="H27" s="31"/>
      <c r="I27" s="31"/>
      <c r="J27" s="200"/>
    </row>
    <row r="28" spans="2:10" ht="54" customHeight="1" x14ac:dyDescent="0.25">
      <c r="B28" s="201"/>
      <c r="C28" s="202"/>
      <c r="D28" s="203"/>
      <c r="E28" s="192"/>
      <c r="F28" s="192"/>
      <c r="G28" s="192"/>
      <c r="H28" s="192"/>
      <c r="I28" s="192"/>
      <c r="J28" s="204"/>
    </row>
    <row r="29" spans="2:10" ht="42.75" customHeight="1" x14ac:dyDescent="0.25">
      <c r="C29" s="35"/>
      <c r="D29" s="176"/>
      <c r="E29" s="32"/>
      <c r="F29" s="32"/>
      <c r="G29" s="32"/>
      <c r="H29" s="32"/>
      <c r="I29" s="32"/>
    </row>
    <row r="30" spans="2:10" ht="17.25" customHeight="1" x14ac:dyDescent="0.25">
      <c r="C30" s="35"/>
      <c r="D30" s="176"/>
      <c r="E30" s="32"/>
      <c r="F30" s="32"/>
      <c r="G30" s="32"/>
      <c r="H30" s="32"/>
      <c r="I30" s="32"/>
    </row>
    <row r="31" spans="2:10" ht="15" customHeight="1" x14ac:dyDescent="0.25">
      <c r="B31" s="179"/>
      <c r="C31" s="180"/>
      <c r="D31" s="181"/>
      <c r="E31" s="182"/>
      <c r="F31" s="182"/>
      <c r="G31" s="182"/>
      <c r="H31" s="182"/>
      <c r="I31" s="935">
        <v>2</v>
      </c>
    </row>
    <row r="32" spans="2:10" ht="13.5" customHeight="1" x14ac:dyDescent="0.25">
      <c r="B32" s="1281" t="s">
        <v>1135</v>
      </c>
      <c r="C32" s="1282"/>
      <c r="D32" s="1282"/>
      <c r="E32" s="1282"/>
      <c r="F32" s="1282"/>
      <c r="G32" s="32"/>
      <c r="H32" s="32"/>
      <c r="I32" s="183"/>
    </row>
    <row r="33" spans="2:10" ht="9" customHeight="1" x14ac:dyDescent="0.25">
      <c r="B33" s="184"/>
      <c r="C33" s="35"/>
      <c r="D33" s="176"/>
      <c r="E33" s="32"/>
      <c r="F33" s="32"/>
      <c r="G33" s="32"/>
      <c r="H33" s="32"/>
      <c r="I33" s="183"/>
    </row>
    <row r="34" spans="2:10" ht="25.5" customHeight="1" x14ac:dyDescent="0.25">
      <c r="B34" s="185" t="s">
        <v>946</v>
      </c>
      <c r="C34" s="177" t="s">
        <v>943</v>
      </c>
      <c r="D34" s="37"/>
      <c r="E34" s="178"/>
      <c r="F34" s="38"/>
      <c r="G34" s="38"/>
      <c r="H34" s="32"/>
      <c r="I34" s="183"/>
      <c r="J34" s="32"/>
    </row>
    <row r="35" spans="2:10" ht="33.75" customHeight="1" x14ac:dyDescent="0.25">
      <c r="B35" s="184"/>
      <c r="C35" s="35"/>
      <c r="D35" s="176"/>
      <c r="E35" s="32"/>
      <c r="F35" s="32"/>
      <c r="G35" s="32"/>
      <c r="H35" s="32"/>
      <c r="I35" s="183"/>
    </row>
    <row r="36" spans="2:10" ht="33.75" customHeight="1" x14ac:dyDescent="0.25">
      <c r="B36" s="184"/>
      <c r="C36" s="1049"/>
      <c r="D36" s="1050"/>
      <c r="E36" s="32"/>
      <c r="F36" s="32"/>
      <c r="G36" s="32"/>
      <c r="H36" s="32"/>
      <c r="I36" s="183"/>
    </row>
    <row r="37" spans="2:10" ht="33.75" customHeight="1" x14ac:dyDescent="0.25">
      <c r="B37" s="184"/>
      <c r="C37" s="1049"/>
      <c r="D37" s="1050"/>
      <c r="E37" s="32"/>
      <c r="F37" s="32"/>
      <c r="G37" s="32"/>
      <c r="H37" s="32"/>
      <c r="I37" s="183"/>
    </row>
    <row r="38" spans="2:10" ht="33.75" customHeight="1" x14ac:dyDescent="0.25">
      <c r="B38" s="184"/>
      <c r="C38" s="1049"/>
      <c r="D38" s="1050"/>
      <c r="E38" s="32"/>
      <c r="F38" s="32"/>
      <c r="G38" s="32"/>
      <c r="H38" s="32"/>
      <c r="I38" s="183"/>
    </row>
    <row r="39" spans="2:10" ht="33.75" customHeight="1" x14ac:dyDescent="0.25">
      <c r="B39" s="184"/>
      <c r="C39" s="1049"/>
      <c r="D39" s="1050"/>
      <c r="E39" s="32"/>
      <c r="F39" s="32"/>
      <c r="G39" s="32"/>
      <c r="H39" s="32"/>
      <c r="I39" s="183"/>
    </row>
    <row r="40" spans="2:10" ht="33.75" customHeight="1" x14ac:dyDescent="0.25">
      <c r="B40" s="184"/>
      <c r="C40" s="1049"/>
      <c r="D40" s="1050"/>
      <c r="E40" s="32"/>
      <c r="F40" s="32"/>
      <c r="G40" s="32"/>
      <c r="H40" s="32"/>
      <c r="I40" s="183"/>
    </row>
    <row r="41" spans="2:10" ht="33.75" customHeight="1" x14ac:dyDescent="0.25">
      <c r="B41" s="184"/>
      <c r="C41" s="1049"/>
      <c r="D41" s="1050"/>
      <c r="E41" s="32"/>
      <c r="F41" s="32"/>
      <c r="G41" s="32"/>
      <c r="H41" s="32"/>
      <c r="I41" s="183"/>
    </row>
    <row r="42" spans="2:10" ht="33.75" customHeight="1" x14ac:dyDescent="0.25">
      <c r="B42" s="184"/>
      <c r="C42" s="1049"/>
      <c r="D42" s="1050"/>
      <c r="E42" s="32"/>
      <c r="F42" s="32"/>
      <c r="G42" s="32"/>
      <c r="H42" s="32"/>
      <c r="I42" s="183"/>
    </row>
    <row r="43" spans="2:10" ht="57.75" customHeight="1" x14ac:dyDescent="0.25">
      <c r="B43" s="186" t="s">
        <v>944</v>
      </c>
      <c r="C43" s="1051" t="s">
        <v>945</v>
      </c>
      <c r="D43" s="1050"/>
      <c r="E43" s="32"/>
      <c r="F43" s="32"/>
      <c r="G43" s="32"/>
      <c r="H43" s="32"/>
      <c r="I43" s="183"/>
    </row>
    <row r="44" spans="2:10" ht="3.75" customHeight="1" x14ac:dyDescent="0.25">
      <c r="B44" s="184"/>
      <c r="C44" s="1049"/>
      <c r="D44" s="1050"/>
      <c r="E44" s="32"/>
      <c r="F44" s="32"/>
      <c r="G44" s="32"/>
      <c r="H44" s="32"/>
      <c r="I44" s="183"/>
    </row>
    <row r="45" spans="2:10" ht="33.75" customHeight="1" x14ac:dyDescent="0.25">
      <c r="B45" s="184"/>
      <c r="C45" s="1049"/>
      <c r="D45" s="1050"/>
      <c r="E45" s="32"/>
      <c r="F45" s="32"/>
      <c r="G45" s="32"/>
      <c r="H45" s="32"/>
      <c r="I45" s="183"/>
    </row>
    <row r="46" spans="2:10" ht="33.75" customHeight="1" x14ac:dyDescent="0.25">
      <c r="B46" s="184"/>
      <c r="C46" s="1049"/>
      <c r="D46" s="1050"/>
      <c r="E46" s="32"/>
      <c r="F46" s="32"/>
      <c r="G46" s="32"/>
      <c r="H46" s="32"/>
      <c r="I46" s="183"/>
    </row>
    <row r="47" spans="2:10" ht="33.75" customHeight="1" x14ac:dyDescent="0.25">
      <c r="B47" s="184"/>
      <c r="C47" s="1049"/>
      <c r="D47" s="1050"/>
      <c r="E47" s="32"/>
      <c r="F47" s="32"/>
      <c r="G47" s="32"/>
      <c r="H47" s="32"/>
      <c r="I47" s="183"/>
    </row>
    <row r="48" spans="2:10" ht="33.75" customHeight="1" x14ac:dyDescent="0.25">
      <c r="B48" s="184"/>
      <c r="C48" s="1049"/>
      <c r="D48" s="1050"/>
      <c r="E48" s="32"/>
      <c r="F48" s="32"/>
      <c r="G48" s="32"/>
      <c r="H48" s="32"/>
      <c r="I48" s="183"/>
    </row>
    <row r="49" spans="1:9" ht="33.75" customHeight="1" x14ac:dyDescent="0.25">
      <c r="B49" s="184"/>
      <c r="C49" s="1049"/>
      <c r="D49" s="1050"/>
      <c r="E49" s="32"/>
      <c r="F49" s="32"/>
      <c r="G49" s="32"/>
      <c r="H49" s="32"/>
      <c r="I49" s="183"/>
    </row>
    <row r="50" spans="1:9" ht="33.75" customHeight="1" x14ac:dyDescent="0.25">
      <c r="B50" s="184"/>
      <c r="C50" s="35"/>
      <c r="D50" s="176"/>
      <c r="E50" s="32"/>
      <c r="F50" s="32"/>
      <c r="G50" s="32"/>
      <c r="H50" s="32"/>
      <c r="I50" s="183"/>
    </row>
    <row r="51" spans="1:9" ht="33.75" customHeight="1" x14ac:dyDescent="0.25">
      <c r="B51" s="184"/>
      <c r="C51" s="35"/>
      <c r="D51" s="176"/>
      <c r="E51" s="32"/>
      <c r="F51" s="32"/>
      <c r="G51" s="32"/>
      <c r="H51" s="32"/>
      <c r="I51" s="183"/>
    </row>
    <row r="52" spans="1:9" ht="9.75" customHeight="1" x14ac:dyDescent="0.25">
      <c r="B52" s="184"/>
      <c r="C52" s="35"/>
      <c r="D52" s="176"/>
      <c r="E52" s="32"/>
      <c r="F52" s="32"/>
      <c r="G52" s="32"/>
      <c r="H52" s="32"/>
      <c r="I52" s="183"/>
    </row>
    <row r="53" spans="1:9" ht="19.5" customHeight="1" x14ac:dyDescent="0.25">
      <c r="B53" s="184"/>
      <c r="C53" s="187" t="s">
        <v>1071</v>
      </c>
      <c r="D53" s="176"/>
      <c r="E53" s="32"/>
      <c r="F53" s="32"/>
      <c r="G53" s="32"/>
      <c r="H53" s="32"/>
      <c r="I53" s="183"/>
    </row>
    <row r="54" spans="1:9" ht="33.75" customHeight="1" x14ac:dyDescent="0.25">
      <c r="B54" s="184"/>
      <c r="C54" s="1054" t="s">
        <v>1072</v>
      </c>
      <c r="D54" s="176"/>
      <c r="E54" s="32"/>
      <c r="F54" s="32"/>
      <c r="G54" s="32"/>
      <c r="H54" s="32"/>
      <c r="I54" s="183"/>
    </row>
    <row r="55" spans="1:9" ht="27" customHeight="1" x14ac:dyDescent="0.25">
      <c r="B55" s="184"/>
      <c r="C55" s="35"/>
      <c r="D55" s="176"/>
      <c r="E55" s="32"/>
      <c r="F55" s="32"/>
      <c r="G55" s="32"/>
      <c r="H55" s="32"/>
      <c r="I55" s="183"/>
    </row>
    <row r="56" spans="1:9" ht="33.75" customHeight="1" x14ac:dyDescent="0.25">
      <c r="B56" s="184"/>
      <c r="C56" s="35"/>
      <c r="D56" s="176"/>
      <c r="E56" s="32"/>
      <c r="F56" s="32"/>
      <c r="G56" s="32"/>
      <c r="H56" s="32"/>
      <c r="I56" s="183"/>
    </row>
    <row r="57" spans="1:9" ht="33.75" customHeight="1" x14ac:dyDescent="0.25">
      <c r="B57" s="184"/>
      <c r="C57" s="35"/>
      <c r="D57" s="176"/>
      <c r="E57" s="32"/>
      <c r="F57" s="32"/>
      <c r="G57" s="32"/>
      <c r="H57" s="32"/>
      <c r="I57" s="183"/>
    </row>
    <row r="58" spans="1:9" ht="17.25" customHeight="1" x14ac:dyDescent="0.25">
      <c r="B58" s="188"/>
      <c r="C58" s="189"/>
      <c r="D58" s="190"/>
      <c r="E58" s="191"/>
      <c r="F58" s="191"/>
      <c r="G58" s="191"/>
      <c r="H58" s="192"/>
      <c r="I58" s="193"/>
    </row>
    <row r="59" spans="1:9" ht="114.75" customHeight="1" x14ac:dyDescent="0.25">
      <c r="C59" s="35"/>
      <c r="D59" s="176"/>
      <c r="E59" s="32"/>
      <c r="F59" s="32"/>
      <c r="G59" s="32"/>
      <c r="H59" s="32"/>
      <c r="I59" s="32"/>
    </row>
    <row r="60" spans="1:9" ht="30" customHeight="1" x14ac:dyDescent="0.25">
      <c r="A60" s="179"/>
      <c r="B60" s="197"/>
      <c r="C60" s="936" t="s">
        <v>951</v>
      </c>
      <c r="D60" s="936"/>
      <c r="E60" s="936"/>
      <c r="F60" s="936"/>
      <c r="G60" s="936"/>
      <c r="H60" s="936"/>
      <c r="I60" s="937">
        <v>3</v>
      </c>
    </row>
    <row r="61" spans="1:9" ht="33.75" customHeight="1" x14ac:dyDescent="0.25">
      <c r="A61" s="184"/>
      <c r="B61" s="205" t="s">
        <v>947</v>
      </c>
      <c r="C61" s="206" t="s">
        <v>948</v>
      </c>
      <c r="D61" s="176"/>
      <c r="E61" s="32"/>
      <c r="F61" s="39" t="s">
        <v>949</v>
      </c>
      <c r="G61" s="35"/>
      <c r="H61" s="32"/>
      <c r="I61" s="183"/>
    </row>
    <row r="62" spans="1:9" ht="33.75" customHeight="1" x14ac:dyDescent="0.25">
      <c r="A62" s="184"/>
      <c r="B62" s="35" t="s">
        <v>950</v>
      </c>
      <c r="D62" s="176"/>
      <c r="E62" s="32"/>
      <c r="F62" s="32"/>
      <c r="G62" s="32"/>
      <c r="H62" s="32"/>
      <c r="I62" s="183"/>
    </row>
    <row r="63" spans="1:9" ht="48" customHeight="1" x14ac:dyDescent="0.25">
      <c r="A63" s="184"/>
      <c r="B63" s="35" t="s">
        <v>1038</v>
      </c>
      <c r="D63" s="32"/>
      <c r="E63" s="32"/>
      <c r="F63" s="32"/>
      <c r="G63" s="32"/>
      <c r="H63" s="32"/>
      <c r="I63" s="183"/>
    </row>
    <row r="64" spans="1:9" x14ac:dyDescent="0.25">
      <c r="A64" s="184"/>
      <c r="B64" s="194"/>
      <c r="C64" s="35"/>
      <c r="D64" s="32"/>
      <c r="E64" s="32"/>
      <c r="F64" s="32"/>
      <c r="G64" s="32"/>
      <c r="H64" s="32"/>
      <c r="I64" s="183"/>
    </row>
    <row r="65" spans="1:9" x14ac:dyDescent="0.25">
      <c r="A65" s="184"/>
      <c r="B65" s="194"/>
      <c r="C65" s="35" t="s">
        <v>941</v>
      </c>
      <c r="D65" s="32"/>
      <c r="E65" s="32"/>
      <c r="F65" s="32"/>
      <c r="G65" s="32"/>
      <c r="H65" s="32"/>
      <c r="I65" s="183"/>
    </row>
    <row r="66" spans="1:9" x14ac:dyDescent="0.25">
      <c r="A66" s="184"/>
      <c r="B66" s="194"/>
      <c r="C66" s="35"/>
      <c r="D66" s="32"/>
      <c r="E66" s="32"/>
      <c r="F66" s="32"/>
      <c r="G66" s="32"/>
      <c r="H66" s="32"/>
      <c r="I66" s="183"/>
    </row>
    <row r="67" spans="1:9" x14ac:dyDescent="0.25">
      <c r="A67" s="184"/>
      <c r="B67" s="207" t="s">
        <v>952</v>
      </c>
      <c r="C67" s="40" t="s">
        <v>953</v>
      </c>
      <c r="D67" s="194"/>
      <c r="E67" s="194"/>
      <c r="F67" s="208">
        <v>31</v>
      </c>
      <c r="G67" s="194"/>
      <c r="H67" s="194"/>
      <c r="I67" s="200"/>
    </row>
    <row r="68" spans="1:9" x14ac:dyDescent="0.25">
      <c r="A68" s="184"/>
      <c r="B68" s="194"/>
      <c r="C68" s="194"/>
      <c r="D68" s="194"/>
      <c r="E68" s="194"/>
      <c r="F68" s="194"/>
      <c r="G68" s="194"/>
      <c r="H68" s="194"/>
      <c r="I68" s="200"/>
    </row>
    <row r="69" spans="1:9" x14ac:dyDescent="0.25">
      <c r="A69" s="184"/>
      <c r="B69" s="194"/>
      <c r="C69" s="194"/>
      <c r="D69" s="194"/>
      <c r="E69" s="194"/>
      <c r="F69" s="194"/>
      <c r="G69" s="194"/>
      <c r="H69" s="194"/>
      <c r="I69" s="200"/>
    </row>
    <row r="70" spans="1:9" x14ac:dyDescent="0.25">
      <c r="A70" s="184"/>
      <c r="B70" s="194"/>
      <c r="C70" s="194"/>
      <c r="D70" s="194"/>
      <c r="E70" s="194"/>
      <c r="F70" s="194"/>
      <c r="G70" s="194"/>
      <c r="H70" s="194"/>
      <c r="I70" s="200"/>
    </row>
    <row r="71" spans="1:9" x14ac:dyDescent="0.25">
      <c r="A71" s="184"/>
      <c r="B71" s="194"/>
      <c r="C71" s="194"/>
      <c r="D71" s="194"/>
      <c r="E71" s="194"/>
      <c r="F71" s="194"/>
      <c r="G71" s="194"/>
      <c r="H71" s="194"/>
      <c r="I71" s="200"/>
    </row>
    <row r="72" spans="1:9" x14ac:dyDescent="0.25">
      <c r="A72" s="184"/>
      <c r="B72" s="194"/>
      <c r="C72" s="194"/>
      <c r="D72" s="194"/>
      <c r="E72" s="194"/>
      <c r="F72" s="194"/>
      <c r="G72" s="194"/>
      <c r="H72" s="194"/>
      <c r="I72" s="200"/>
    </row>
    <row r="73" spans="1:9" x14ac:dyDescent="0.25">
      <c r="A73" s="184"/>
      <c r="B73" s="194"/>
      <c r="C73" s="194"/>
      <c r="D73" s="194"/>
      <c r="E73" s="194"/>
      <c r="F73" s="194"/>
      <c r="G73" s="194"/>
      <c r="H73" s="194"/>
      <c r="I73" s="200"/>
    </row>
    <row r="74" spans="1:9" x14ac:dyDescent="0.25">
      <c r="A74" s="184"/>
      <c r="B74" s="194"/>
      <c r="C74" s="194"/>
      <c r="D74" s="194"/>
      <c r="E74" s="194"/>
      <c r="F74" s="194"/>
      <c r="G74" s="194"/>
      <c r="H74" s="194"/>
      <c r="I74" s="200"/>
    </row>
    <row r="75" spans="1:9" x14ac:dyDescent="0.25">
      <c r="A75" s="184"/>
      <c r="B75" s="194"/>
      <c r="C75" s="194"/>
      <c r="D75" s="194"/>
      <c r="E75" s="194"/>
      <c r="F75" s="194"/>
      <c r="G75" s="194"/>
      <c r="H75" s="194"/>
      <c r="I75" s="200"/>
    </row>
    <row r="76" spans="1:9" x14ac:dyDescent="0.25">
      <c r="A76" s="184"/>
      <c r="B76" s="194"/>
      <c r="C76" s="194"/>
      <c r="D76" s="194"/>
      <c r="E76" s="194"/>
      <c r="F76" s="194"/>
      <c r="G76" s="194"/>
      <c r="H76" s="194"/>
      <c r="I76" s="200"/>
    </row>
    <row r="77" spans="1:9" x14ac:dyDescent="0.25">
      <c r="A77" s="184"/>
      <c r="B77" s="194"/>
      <c r="C77" s="194"/>
      <c r="D77" s="194"/>
      <c r="E77" s="194"/>
      <c r="F77" s="194"/>
      <c r="G77" s="194"/>
      <c r="H77" s="194"/>
      <c r="I77" s="200"/>
    </row>
    <row r="78" spans="1:9" x14ac:dyDescent="0.25">
      <c r="A78" s="184"/>
      <c r="B78" s="194"/>
      <c r="C78" s="194"/>
      <c r="D78" s="194"/>
      <c r="E78" s="194"/>
      <c r="F78" s="194"/>
      <c r="G78" s="194"/>
      <c r="H78" s="194"/>
      <c r="I78" s="200"/>
    </row>
    <row r="79" spans="1:9" x14ac:dyDescent="0.25">
      <c r="A79" s="184"/>
      <c r="B79" s="194"/>
      <c r="C79" s="194"/>
      <c r="D79" s="194"/>
      <c r="E79" s="194"/>
      <c r="F79" s="194"/>
      <c r="G79" s="194"/>
      <c r="H79" s="194"/>
      <c r="I79" s="200"/>
    </row>
    <row r="80" spans="1:9" x14ac:dyDescent="0.25">
      <c r="A80" s="184"/>
      <c r="B80" s="194"/>
      <c r="C80" s="194"/>
      <c r="D80" s="194"/>
      <c r="E80" s="194"/>
      <c r="F80" s="194"/>
      <c r="G80" s="194"/>
      <c r="H80" s="194"/>
      <c r="I80" s="200"/>
    </row>
    <row r="81" spans="1:9" x14ac:dyDescent="0.25">
      <c r="A81" s="184"/>
      <c r="B81" s="194"/>
      <c r="C81" s="194"/>
      <c r="D81" s="194"/>
      <c r="E81" s="194"/>
      <c r="F81" s="194"/>
      <c r="G81" s="194"/>
      <c r="H81" s="194"/>
      <c r="I81" s="200"/>
    </row>
    <row r="82" spans="1:9" x14ac:dyDescent="0.25">
      <c r="A82" s="184"/>
      <c r="B82" s="194"/>
      <c r="C82" s="194"/>
      <c r="D82" s="194"/>
      <c r="E82" s="194"/>
      <c r="F82" s="194"/>
      <c r="G82" s="194"/>
      <c r="H82" s="194"/>
      <c r="I82" s="200"/>
    </row>
    <row r="83" spans="1:9" x14ac:dyDescent="0.25">
      <c r="A83" s="184"/>
      <c r="B83" s="194"/>
      <c r="C83" s="194"/>
      <c r="D83" s="194"/>
      <c r="E83" s="194"/>
      <c r="F83" s="194"/>
      <c r="G83" s="194"/>
      <c r="H83" s="194"/>
      <c r="I83" s="200"/>
    </row>
    <row r="84" spans="1:9" x14ac:dyDescent="0.25">
      <c r="A84" s="184"/>
      <c r="B84" s="194"/>
      <c r="C84" s="194"/>
      <c r="D84" s="194"/>
      <c r="E84" s="194"/>
      <c r="F84" s="194"/>
      <c r="G84" s="194"/>
      <c r="H84" s="194"/>
      <c r="I84" s="200"/>
    </row>
    <row r="85" spans="1:9" x14ac:dyDescent="0.25">
      <c r="A85" s="184"/>
      <c r="B85" s="194"/>
      <c r="C85" s="194"/>
      <c r="D85" s="194"/>
      <c r="E85" s="194"/>
      <c r="F85" s="194"/>
      <c r="G85" s="194"/>
      <c r="H85" s="194"/>
      <c r="I85" s="200"/>
    </row>
    <row r="86" spans="1:9" x14ac:dyDescent="0.25">
      <c r="A86" s="184"/>
      <c r="B86" s="194"/>
      <c r="C86" s="194"/>
      <c r="D86" s="194"/>
      <c r="E86" s="194"/>
      <c r="F86" s="194"/>
      <c r="G86" s="194"/>
      <c r="H86" s="194"/>
      <c r="I86" s="200"/>
    </row>
    <row r="87" spans="1:9" x14ac:dyDescent="0.25">
      <c r="A87" s="184"/>
      <c r="B87" s="194"/>
      <c r="C87" s="194"/>
      <c r="D87" s="194"/>
      <c r="E87" s="194"/>
      <c r="F87" s="194"/>
      <c r="G87" s="194"/>
      <c r="H87" s="194"/>
      <c r="I87" s="200"/>
    </row>
    <row r="88" spans="1:9" x14ac:dyDescent="0.25">
      <c r="A88" s="184"/>
      <c r="B88" s="194"/>
      <c r="C88" s="194"/>
      <c r="D88" s="194"/>
      <c r="E88" s="194"/>
      <c r="F88" s="194"/>
      <c r="G88" s="194"/>
      <c r="H88" s="194"/>
      <c r="I88" s="200"/>
    </row>
    <row r="89" spans="1:9" x14ac:dyDescent="0.25">
      <c r="A89" s="184"/>
      <c r="B89" s="194"/>
      <c r="C89" s="194"/>
      <c r="D89" s="194"/>
      <c r="E89" s="194"/>
      <c r="F89" s="194"/>
      <c r="G89" s="194"/>
      <c r="H89" s="194"/>
      <c r="I89" s="200"/>
    </row>
    <row r="90" spans="1:9" x14ac:dyDescent="0.25">
      <c r="A90" s="184"/>
      <c r="B90" s="194"/>
      <c r="C90" s="194"/>
      <c r="D90" s="194"/>
      <c r="E90" s="194"/>
      <c r="F90" s="194"/>
      <c r="G90" s="194"/>
      <c r="H90" s="194"/>
      <c r="I90" s="200"/>
    </row>
    <row r="91" spans="1:9" x14ac:dyDescent="0.25">
      <c r="A91" s="184"/>
      <c r="B91" s="194"/>
      <c r="C91" s="194"/>
      <c r="D91" s="194"/>
      <c r="E91" s="194"/>
      <c r="F91" s="194"/>
      <c r="G91" s="194"/>
      <c r="H91" s="194"/>
      <c r="I91" s="200"/>
    </row>
    <row r="92" spans="1:9" x14ac:dyDescent="0.25">
      <c r="A92" s="184"/>
      <c r="B92" s="194"/>
      <c r="C92" s="194"/>
      <c r="D92" s="194"/>
      <c r="E92" s="194"/>
      <c r="F92" s="194"/>
      <c r="G92" s="194"/>
      <c r="H92" s="194"/>
      <c r="I92" s="200"/>
    </row>
    <row r="93" spans="1:9" x14ac:dyDescent="0.25">
      <c r="A93" s="184"/>
      <c r="B93" s="194"/>
      <c r="C93" s="194"/>
      <c r="D93" s="194"/>
      <c r="E93" s="194"/>
      <c r="F93" s="194"/>
      <c r="G93" s="194"/>
      <c r="H93" s="194"/>
      <c r="I93" s="200"/>
    </row>
    <row r="94" spans="1:9" x14ac:dyDescent="0.25">
      <c r="A94" s="184"/>
      <c r="B94" s="194"/>
      <c r="C94" s="194"/>
      <c r="D94" s="194"/>
      <c r="E94" s="194"/>
      <c r="F94" s="194"/>
      <c r="G94" s="194"/>
      <c r="H94" s="194"/>
      <c r="I94" s="200"/>
    </row>
    <row r="95" spans="1:9" x14ac:dyDescent="0.25">
      <c r="A95" s="184"/>
      <c r="B95" s="194"/>
      <c r="C95" s="194"/>
      <c r="D95" s="194"/>
      <c r="E95" s="194"/>
      <c r="F95" s="194"/>
      <c r="G95" s="194"/>
      <c r="H95" s="194"/>
      <c r="I95" s="200"/>
    </row>
    <row r="96" spans="1:9" x14ac:dyDescent="0.25">
      <c r="A96" s="184"/>
      <c r="B96" s="194"/>
      <c r="C96" s="194"/>
      <c r="D96" s="194"/>
      <c r="E96" s="194"/>
      <c r="F96" s="194"/>
      <c r="G96" s="194"/>
      <c r="H96" s="194"/>
      <c r="I96" s="200"/>
    </row>
    <row r="97" spans="1:9" x14ac:dyDescent="0.25">
      <c r="A97" s="184"/>
      <c r="B97" s="194"/>
      <c r="C97" s="194"/>
      <c r="D97" s="194"/>
      <c r="E97" s="194"/>
      <c r="F97" s="194"/>
      <c r="G97" s="194"/>
      <c r="H97" s="194"/>
      <c r="I97" s="200"/>
    </row>
    <row r="98" spans="1:9" x14ac:dyDescent="0.25">
      <c r="A98" s="184"/>
      <c r="B98" s="194"/>
      <c r="C98" s="194"/>
      <c r="D98" s="194"/>
      <c r="E98" s="194"/>
      <c r="F98" s="194"/>
      <c r="G98" s="194"/>
      <c r="H98" s="194"/>
      <c r="I98" s="200"/>
    </row>
    <row r="99" spans="1:9" x14ac:dyDescent="0.25">
      <c r="A99" s="184"/>
      <c r="B99" s="194"/>
      <c r="C99" s="194"/>
      <c r="D99" s="194"/>
      <c r="E99" s="194"/>
      <c r="F99" s="194"/>
      <c r="G99" s="194"/>
      <c r="H99" s="194"/>
      <c r="I99" s="200"/>
    </row>
    <row r="100" spans="1:9" x14ac:dyDescent="0.25">
      <c r="A100" s="184"/>
      <c r="B100" s="194"/>
      <c r="C100" s="194"/>
      <c r="D100" s="194"/>
      <c r="E100" s="194"/>
      <c r="F100" s="194"/>
      <c r="G100" s="194"/>
      <c r="H100" s="194"/>
      <c r="I100" s="200"/>
    </row>
    <row r="101" spans="1:9" x14ac:dyDescent="0.25">
      <c r="A101" s="184"/>
      <c r="B101" s="194"/>
      <c r="C101" s="194"/>
      <c r="D101" s="194"/>
      <c r="E101" s="194"/>
      <c r="F101" s="194"/>
      <c r="G101" s="194"/>
      <c r="H101" s="194"/>
      <c r="I101" s="200"/>
    </row>
    <row r="102" spans="1:9" x14ac:dyDescent="0.25">
      <c r="A102" s="184"/>
      <c r="B102" s="194"/>
      <c r="C102" s="194"/>
      <c r="D102" s="194"/>
      <c r="E102" s="194"/>
      <c r="F102" s="194"/>
      <c r="G102" s="194"/>
      <c r="H102" s="194"/>
      <c r="I102" s="200"/>
    </row>
    <row r="103" spans="1:9" x14ac:dyDescent="0.25">
      <c r="A103" s="184"/>
      <c r="B103" s="194"/>
      <c r="C103" s="194"/>
      <c r="D103" s="194"/>
      <c r="E103" s="194"/>
      <c r="F103" s="194"/>
      <c r="G103" s="194"/>
      <c r="H103" s="194"/>
      <c r="I103" s="200"/>
    </row>
    <row r="104" spans="1:9" x14ac:dyDescent="0.25">
      <c r="A104" s="184"/>
      <c r="B104" s="194"/>
      <c r="C104" s="194"/>
      <c r="D104" s="194"/>
      <c r="E104" s="194"/>
      <c r="F104" s="194"/>
      <c r="G104" s="194"/>
      <c r="H104" s="194"/>
      <c r="I104" s="200"/>
    </row>
    <row r="105" spans="1:9" x14ac:dyDescent="0.25">
      <c r="A105" s="184"/>
      <c r="B105" s="194"/>
      <c r="C105" s="194"/>
      <c r="D105" s="194"/>
      <c r="E105" s="194"/>
      <c r="F105" s="194"/>
      <c r="G105" s="194"/>
      <c r="H105" s="194"/>
      <c r="I105" s="200"/>
    </row>
    <row r="106" spans="1:9" x14ac:dyDescent="0.25">
      <c r="A106" s="184"/>
      <c r="B106" s="194"/>
      <c r="C106" s="194"/>
      <c r="D106" s="194"/>
      <c r="E106" s="194"/>
      <c r="F106" s="194"/>
      <c r="G106" s="194"/>
      <c r="H106" s="194"/>
      <c r="I106" s="200"/>
    </row>
    <row r="107" spans="1:9" x14ac:dyDescent="0.25">
      <c r="A107" s="184"/>
      <c r="B107" s="194"/>
      <c r="C107" s="194"/>
      <c r="D107" s="194"/>
      <c r="E107" s="194"/>
      <c r="F107" s="194"/>
      <c r="G107" s="194"/>
      <c r="H107" s="194"/>
      <c r="I107" s="200"/>
    </row>
    <row r="108" spans="1:9" x14ac:dyDescent="0.25">
      <c r="A108" s="184"/>
      <c r="B108" s="194"/>
      <c r="C108" s="194"/>
      <c r="D108" s="194"/>
      <c r="E108" s="194"/>
      <c r="F108" s="194"/>
      <c r="G108" s="194"/>
      <c r="H108" s="194"/>
      <c r="I108" s="200"/>
    </row>
    <row r="109" spans="1:9" x14ac:dyDescent="0.25">
      <c r="A109" s="184"/>
      <c r="B109" s="194"/>
      <c r="C109" s="194"/>
      <c r="D109" s="194"/>
      <c r="E109" s="194"/>
      <c r="F109" s="194"/>
      <c r="G109" s="194"/>
      <c r="H109" s="194"/>
      <c r="I109" s="200"/>
    </row>
    <row r="110" spans="1:9" x14ac:dyDescent="0.25">
      <c r="A110" s="184"/>
      <c r="B110" s="194"/>
      <c r="C110" s="194"/>
      <c r="D110" s="194"/>
      <c r="E110" s="194"/>
      <c r="F110" s="194"/>
      <c r="G110" s="194"/>
      <c r="H110" s="194"/>
      <c r="I110" s="200"/>
    </row>
    <row r="111" spans="1:9" x14ac:dyDescent="0.25">
      <c r="A111" s="184"/>
      <c r="B111" s="194"/>
      <c r="C111" s="194"/>
      <c r="D111" s="194"/>
      <c r="E111" s="194"/>
      <c r="F111" s="194"/>
      <c r="G111" s="194"/>
      <c r="H111" s="194"/>
      <c r="I111" s="200"/>
    </row>
    <row r="112" spans="1:9" x14ac:dyDescent="0.25">
      <c r="A112" s="184"/>
      <c r="B112" s="194"/>
      <c r="C112" s="194"/>
      <c r="D112" s="194"/>
      <c r="E112" s="194"/>
      <c r="F112" s="194"/>
      <c r="G112" s="194"/>
      <c r="H112" s="194"/>
      <c r="I112" s="200"/>
    </row>
    <row r="113" spans="1:9" x14ac:dyDescent="0.25">
      <c r="A113" s="184"/>
      <c r="B113" s="194"/>
      <c r="C113" s="194"/>
      <c r="D113" s="194"/>
      <c r="E113" s="194"/>
      <c r="F113" s="194"/>
      <c r="G113" s="194"/>
      <c r="H113" s="194"/>
      <c r="I113" s="200"/>
    </row>
    <row r="114" spans="1:9" x14ac:dyDescent="0.25">
      <c r="A114" s="188"/>
      <c r="B114" s="209"/>
      <c r="C114" s="209"/>
      <c r="D114" s="209"/>
      <c r="E114" s="209"/>
      <c r="F114" s="209"/>
      <c r="G114" s="209"/>
      <c r="H114" s="209"/>
      <c r="I114" s="204"/>
    </row>
  </sheetData>
  <mergeCells count="6">
    <mergeCell ref="B32:F32"/>
    <mergeCell ref="D9:G9"/>
    <mergeCell ref="C10:I10"/>
    <mergeCell ref="C21:I21"/>
    <mergeCell ref="C14:H14"/>
    <mergeCell ref="C18:I18"/>
  </mergeCells>
  <hyperlinks>
    <hyperlink ref="D27" r:id="rId1" xr:uid="{00000000-0004-0000-0200-000000000000}"/>
  </hyperlinks>
  <pageMargins left="0.78740157480314965" right="0.55118110236220474" top="0.62992125984251968" bottom="1.1811023622047245" header="0.31496062992125984" footer="0.31496062992125984"/>
  <pageSetup paperSize="9" scale="7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rgb="FF0070C0"/>
  </sheetPr>
  <dimension ref="A1:O73"/>
  <sheetViews>
    <sheetView showGridLines="0" topLeftCell="B36" zoomScaleNormal="100" workbookViewId="0">
      <selection activeCell="M51" sqref="M51"/>
    </sheetView>
  </sheetViews>
  <sheetFormatPr baseColWidth="10" defaultRowHeight="12.75" x14ac:dyDescent="0.2"/>
  <cols>
    <col min="1" max="1" width="2.140625" style="43" hidden="1" customWidth="1"/>
    <col min="2" max="2" width="2" style="43" customWidth="1"/>
    <col min="3" max="3" width="2.28515625" style="43" customWidth="1"/>
    <col min="4" max="4" width="36.42578125" style="43" customWidth="1"/>
    <col min="5" max="5" width="8.28515625" style="44" customWidth="1"/>
    <col min="6" max="7" width="21.7109375" style="43" bestFit="1" customWidth="1"/>
    <col min="8" max="8" width="9.42578125" style="43" customWidth="1"/>
    <col min="9" max="9" width="4.5703125" style="43" customWidth="1"/>
    <col min="10" max="10" width="17.5703125" style="43" customWidth="1"/>
    <col min="11" max="11" width="3.42578125" style="43" customWidth="1"/>
    <col min="12" max="16384" width="11.42578125" style="43"/>
  </cols>
  <sheetData>
    <row r="1" spans="1:10" x14ac:dyDescent="0.2">
      <c r="D1" s="938"/>
      <c r="E1" s="939" t="s">
        <v>317</v>
      </c>
      <c r="I1" s="43">
        <v>4</v>
      </c>
    </row>
    <row r="3" spans="1:10" x14ac:dyDescent="0.2">
      <c r="F3" s="45"/>
    </row>
    <row r="6" spans="1:10" x14ac:dyDescent="0.2">
      <c r="G6" s="46"/>
    </row>
    <row r="7" spans="1:10" x14ac:dyDescent="0.2">
      <c r="G7" s="46"/>
    </row>
    <row r="8" spans="1:10" x14ac:dyDescent="0.2">
      <c r="G8" s="46"/>
    </row>
    <row r="9" spans="1:10" x14ac:dyDescent="0.2">
      <c r="A9" s="1295" t="s">
        <v>1033</v>
      </c>
      <c r="B9" s="1295"/>
      <c r="C9" s="1295"/>
      <c r="D9" s="1295"/>
      <c r="E9" s="1295"/>
      <c r="F9" s="1295"/>
      <c r="G9" s="1295"/>
      <c r="H9" s="1295"/>
      <c r="I9" s="980"/>
      <c r="J9" s="980"/>
    </row>
    <row r="10" spans="1:10" ht="15" customHeight="1" x14ac:dyDescent="0.2">
      <c r="A10" s="1295" t="str">
        <f>IFERROR(IF(Indice!B6="","Al dia... de mes… de año 2XX2…","Al "&amp;DAY(Indice!B6)&amp;" de "&amp;VLOOKUP(MONTH(Indice!B6),Indice!G:H,2,0)&amp;" de "&amp;YEAR(Indice!B6)),"Al dia... de mes… de año 2XX2…")</f>
        <v>Al 31 de Diciembre de 2021</v>
      </c>
      <c r="B10" s="1295"/>
      <c r="C10" s="1295"/>
      <c r="D10" s="1295"/>
      <c r="E10" s="1295"/>
      <c r="F10" s="1295"/>
      <c r="G10" s="1295"/>
      <c r="H10" s="1295"/>
      <c r="I10" s="980"/>
      <c r="J10" s="980"/>
    </row>
    <row r="11" spans="1:10" x14ac:dyDescent="0.2">
      <c r="A11" s="1300" t="s">
        <v>1054</v>
      </c>
      <c r="B11" s="1300"/>
      <c r="C11" s="1300"/>
      <c r="D11" s="1300"/>
      <c r="E11" s="1300"/>
      <c r="F11" s="1300"/>
      <c r="G11" s="1300"/>
      <c r="H11" s="1300"/>
      <c r="I11" s="1295"/>
      <c r="J11" s="1295"/>
    </row>
    <row r="12" spans="1:10" x14ac:dyDescent="0.2">
      <c r="A12" s="1300" t="s">
        <v>848</v>
      </c>
      <c r="B12" s="1300"/>
      <c r="C12" s="1300"/>
      <c r="D12" s="1300"/>
      <c r="E12" s="1300"/>
      <c r="F12" s="1300"/>
      <c r="G12" s="1300"/>
      <c r="H12" s="1300"/>
      <c r="I12" s="1295"/>
      <c r="J12" s="1295"/>
    </row>
    <row r="13" spans="1:10" x14ac:dyDescent="0.2">
      <c r="A13" s="1300"/>
      <c r="B13" s="1300"/>
      <c r="C13" s="1300"/>
      <c r="D13" s="1300"/>
      <c r="E13" s="1300"/>
      <c r="F13" s="1300"/>
      <c r="G13" s="1300"/>
      <c r="H13" s="940"/>
      <c r="I13" s="941"/>
      <c r="J13" s="69"/>
    </row>
    <row r="14" spans="1:10" ht="25.5" customHeight="1" x14ac:dyDescent="0.2">
      <c r="F14" s="921">
        <v>44561</v>
      </c>
      <c r="G14" s="921">
        <v>44196</v>
      </c>
      <c r="H14" s="942"/>
      <c r="I14" s="942"/>
      <c r="J14" s="79"/>
    </row>
    <row r="15" spans="1:10" ht="14.25" x14ac:dyDescent="0.2">
      <c r="B15" s="80"/>
      <c r="C15" s="81"/>
      <c r="D15" s="81"/>
      <c r="E15" s="104" t="s">
        <v>179</v>
      </c>
      <c r="F15" s="104">
        <f>IFERROR(IF(Indice!B6="","2XX2",YEAR(Indice!B6)),"2XX2")</f>
        <v>2021</v>
      </c>
      <c r="G15" s="105">
        <f>IFERROR(YEAR(Indice!B6-365),"2XX1")</f>
        <v>2020</v>
      </c>
    </row>
    <row r="16" spans="1:10" x14ac:dyDescent="0.2">
      <c r="B16" s="1296" t="s">
        <v>180</v>
      </c>
      <c r="C16" s="1297"/>
      <c r="D16" s="1297"/>
      <c r="E16" s="47"/>
      <c r="F16" s="82"/>
      <c r="G16" s="83"/>
    </row>
    <row r="17" spans="1:10" x14ac:dyDescent="0.2">
      <c r="B17" s="84" t="s">
        <v>181</v>
      </c>
      <c r="C17" s="82"/>
      <c r="D17" s="82"/>
      <c r="E17" s="72"/>
      <c r="F17" s="82"/>
      <c r="G17" s="85"/>
    </row>
    <row r="18" spans="1:10" x14ac:dyDescent="0.2">
      <c r="B18" s="86"/>
      <c r="C18" s="1288" t="s">
        <v>182</v>
      </c>
      <c r="D18" s="1288"/>
      <c r="E18" s="66">
        <v>3</v>
      </c>
      <c r="F18" s="87">
        <v>5010478360</v>
      </c>
      <c r="G18" s="88">
        <v>4150251460</v>
      </c>
      <c r="J18" s="50"/>
    </row>
    <row r="19" spans="1:10" x14ac:dyDescent="0.2">
      <c r="B19" s="86"/>
      <c r="C19" s="1288" t="s">
        <v>103</v>
      </c>
      <c r="D19" s="1288"/>
      <c r="E19" s="66">
        <v>4</v>
      </c>
      <c r="F19" s="87">
        <v>2008164114</v>
      </c>
      <c r="G19" s="88">
        <v>2713344971</v>
      </c>
      <c r="J19" s="50"/>
    </row>
    <row r="20" spans="1:10" x14ac:dyDescent="0.2">
      <c r="B20" s="86"/>
      <c r="C20" s="1288" t="s">
        <v>183</v>
      </c>
      <c r="D20" s="1288"/>
      <c r="E20" s="66">
        <v>5</v>
      </c>
      <c r="F20" s="87">
        <v>219811723884</v>
      </c>
      <c r="G20" s="88">
        <v>200203000302</v>
      </c>
      <c r="J20" s="50"/>
    </row>
    <row r="21" spans="1:10" x14ac:dyDescent="0.2">
      <c r="A21" s="51"/>
      <c r="B21" s="86"/>
      <c r="C21" s="1288" t="s">
        <v>39</v>
      </c>
      <c r="D21" s="1288"/>
      <c r="E21" s="66">
        <v>6</v>
      </c>
      <c r="F21" s="87">
        <v>1829374559</v>
      </c>
      <c r="G21" s="99">
        <v>2373843678</v>
      </c>
      <c r="J21" s="50"/>
    </row>
    <row r="22" spans="1:10" x14ac:dyDescent="0.2">
      <c r="B22" s="86"/>
      <c r="C22" s="1288" t="s">
        <v>184</v>
      </c>
      <c r="D22" s="1288"/>
      <c r="E22" s="66">
        <v>7</v>
      </c>
      <c r="F22" s="87">
        <v>13996300898</v>
      </c>
      <c r="G22" s="88">
        <v>16106815799</v>
      </c>
      <c r="J22" s="50"/>
    </row>
    <row r="23" spans="1:10" x14ac:dyDescent="0.2">
      <c r="B23" s="86"/>
      <c r="C23" s="89" t="s">
        <v>253</v>
      </c>
      <c r="D23" s="82"/>
      <c r="E23" s="72"/>
      <c r="F23" s="52">
        <v>242656041815</v>
      </c>
      <c r="G23" s="90">
        <v>225547256210</v>
      </c>
      <c r="J23" s="50"/>
    </row>
    <row r="24" spans="1:10" x14ac:dyDescent="0.2">
      <c r="B24" s="84" t="s">
        <v>185</v>
      </c>
      <c r="C24" s="82"/>
      <c r="D24" s="82"/>
      <c r="E24" s="72"/>
      <c r="F24" s="82"/>
      <c r="G24" s="85"/>
      <c r="J24" s="50"/>
    </row>
    <row r="25" spans="1:10" x14ac:dyDescent="0.2">
      <c r="B25" s="86"/>
      <c r="C25" s="1288" t="s">
        <v>186</v>
      </c>
      <c r="D25" s="1288"/>
      <c r="E25" s="66">
        <v>6</v>
      </c>
      <c r="F25" s="1093">
        <v>2110429782</v>
      </c>
      <c r="G25" s="91">
        <v>2279966489</v>
      </c>
      <c r="J25" s="50"/>
    </row>
    <row r="26" spans="1:10" x14ac:dyDescent="0.2">
      <c r="B26" s="86"/>
      <c r="C26" s="1288" t="s">
        <v>833</v>
      </c>
      <c r="D26" s="1288"/>
      <c r="E26" s="66">
        <v>4</v>
      </c>
      <c r="F26" s="87">
        <v>669500000</v>
      </c>
      <c r="G26" s="99">
        <v>5867874400</v>
      </c>
      <c r="J26" s="50"/>
    </row>
    <row r="27" spans="1:10" x14ac:dyDescent="0.2">
      <c r="B27" s="86"/>
      <c r="C27" s="125" t="s">
        <v>183</v>
      </c>
      <c r="D27" s="125"/>
      <c r="E27" s="66">
        <v>5</v>
      </c>
      <c r="F27" s="87">
        <v>30521585161</v>
      </c>
      <c r="G27" s="91">
        <v>19731008507</v>
      </c>
      <c r="J27" s="50"/>
    </row>
    <row r="28" spans="1:10" x14ac:dyDescent="0.2">
      <c r="B28" s="86"/>
      <c r="C28" s="1288" t="s">
        <v>339</v>
      </c>
      <c r="D28" s="1288"/>
      <c r="E28" s="66">
        <v>8</v>
      </c>
      <c r="F28" s="87">
        <v>1791216564</v>
      </c>
      <c r="G28" s="423">
        <v>0</v>
      </c>
      <c r="J28" s="50"/>
    </row>
    <row r="29" spans="1:10" x14ac:dyDescent="0.2">
      <c r="B29" s="86"/>
      <c r="C29" s="1288" t="s">
        <v>340</v>
      </c>
      <c r="D29" s="1288"/>
      <c r="E29" s="66">
        <v>9</v>
      </c>
      <c r="F29" s="87">
        <v>3239111273</v>
      </c>
      <c r="G29" s="99">
        <v>4612203648.4701824</v>
      </c>
      <c r="J29" s="50"/>
    </row>
    <row r="30" spans="1:10" x14ac:dyDescent="0.2">
      <c r="B30" s="86"/>
      <c r="C30" s="1288" t="s">
        <v>198</v>
      </c>
      <c r="D30" s="1288"/>
      <c r="E30" s="66">
        <v>10</v>
      </c>
      <c r="F30" s="424">
        <v>0</v>
      </c>
      <c r="G30" s="423">
        <v>0</v>
      </c>
      <c r="J30" s="50"/>
    </row>
    <row r="31" spans="1:10" x14ac:dyDescent="0.2">
      <c r="B31" s="86"/>
      <c r="C31" s="1288" t="s">
        <v>115</v>
      </c>
      <c r="D31" s="1288"/>
      <c r="E31" s="66">
        <v>11</v>
      </c>
      <c r="F31" s="424">
        <v>0</v>
      </c>
      <c r="G31" s="423">
        <v>0</v>
      </c>
      <c r="J31" s="50"/>
    </row>
    <row r="32" spans="1:10" x14ac:dyDescent="0.2">
      <c r="B32" s="86"/>
      <c r="C32" s="1288" t="s">
        <v>121</v>
      </c>
      <c r="D32" s="1288"/>
      <c r="E32" s="66">
        <v>12</v>
      </c>
      <c r="F32" s="424">
        <v>0</v>
      </c>
      <c r="G32" s="423">
        <v>0</v>
      </c>
      <c r="J32" s="50"/>
    </row>
    <row r="33" spans="2:15" x14ac:dyDescent="0.2">
      <c r="B33" s="86"/>
      <c r="C33" s="1303" t="s">
        <v>264</v>
      </c>
      <c r="D33" s="1303"/>
      <c r="E33" s="72"/>
      <c r="F33" s="52">
        <v>38331842780</v>
      </c>
      <c r="G33" s="90">
        <v>32491053044.470184</v>
      </c>
      <c r="J33" s="50"/>
    </row>
    <row r="34" spans="2:15" x14ac:dyDescent="0.2">
      <c r="B34" s="1301" t="s">
        <v>199</v>
      </c>
      <c r="C34" s="1302"/>
      <c r="D34" s="1302"/>
      <c r="E34" s="72"/>
      <c r="F34" s="53">
        <v>280987884595</v>
      </c>
      <c r="G34" s="92">
        <v>258038309254.47018</v>
      </c>
      <c r="J34" s="50"/>
    </row>
    <row r="35" spans="2:15" ht="15" x14ac:dyDescent="0.35">
      <c r="B35" s="1298" t="s">
        <v>200</v>
      </c>
      <c r="C35" s="1299"/>
      <c r="D35" s="1299"/>
      <c r="E35" s="47"/>
      <c r="F35" s="54"/>
      <c r="G35" s="93"/>
      <c r="J35" s="50"/>
    </row>
    <row r="36" spans="2:15" x14ac:dyDescent="0.2">
      <c r="B36" s="84" t="s">
        <v>201</v>
      </c>
      <c r="C36" s="82"/>
      <c r="D36" s="82"/>
      <c r="E36" s="72"/>
      <c r="F36" s="94">
        <v>-1</v>
      </c>
      <c r="G36" s="85"/>
      <c r="J36" s="50"/>
    </row>
    <row r="37" spans="2:15" x14ac:dyDescent="0.2">
      <c r="B37" s="86"/>
      <c r="C37" s="1288" t="s">
        <v>104</v>
      </c>
      <c r="D37" s="1288"/>
      <c r="E37" s="66">
        <v>13</v>
      </c>
      <c r="F37" s="87">
        <v>29505693219</v>
      </c>
      <c r="G37" s="99">
        <v>29531747719</v>
      </c>
      <c r="J37" s="50"/>
    </row>
    <row r="38" spans="2:15" ht="15" x14ac:dyDescent="0.25">
      <c r="B38" s="86"/>
      <c r="C38" s="1304" t="s">
        <v>203</v>
      </c>
      <c r="D38" s="1304"/>
      <c r="E38" s="66">
        <v>14</v>
      </c>
      <c r="F38" s="87">
        <v>37708494100</v>
      </c>
      <c r="G38" s="85">
        <v>59002206667</v>
      </c>
      <c r="H38" s="1005"/>
      <c r="J38" s="50"/>
    </row>
    <row r="39" spans="2:15" x14ac:dyDescent="0.2">
      <c r="B39" s="86"/>
      <c r="C39" s="1288" t="s">
        <v>123</v>
      </c>
      <c r="D39" s="1288"/>
      <c r="E39" s="66">
        <v>15</v>
      </c>
      <c r="F39" s="87">
        <v>22439902405</v>
      </c>
      <c r="G39" s="423">
        <v>0</v>
      </c>
      <c r="J39" s="50"/>
      <c r="O39" s="46"/>
    </row>
    <row r="40" spans="2:15" x14ac:dyDescent="0.2">
      <c r="B40" s="86"/>
      <c r="C40" s="1288" t="s">
        <v>64</v>
      </c>
      <c r="D40" s="1288"/>
      <c r="E40" s="66">
        <v>16</v>
      </c>
      <c r="F40" s="87">
        <v>1391502389</v>
      </c>
      <c r="G40" s="99">
        <v>1428590496</v>
      </c>
      <c r="J40" s="50"/>
      <c r="O40" s="51"/>
    </row>
    <row r="41" spans="2:15" x14ac:dyDescent="0.2">
      <c r="B41" s="86"/>
      <c r="C41" s="1288" t="s">
        <v>65</v>
      </c>
      <c r="D41" s="1288"/>
      <c r="E41" s="66">
        <v>17</v>
      </c>
      <c r="F41" s="87">
        <v>1699367080</v>
      </c>
      <c r="G41" s="99">
        <v>929058917</v>
      </c>
      <c r="J41" s="50"/>
    </row>
    <row r="42" spans="2:15" ht="13.7" customHeight="1" x14ac:dyDescent="0.2">
      <c r="B42" s="86"/>
      <c r="C42" s="1288" t="s">
        <v>855</v>
      </c>
      <c r="D42" s="1288"/>
      <c r="E42" s="66">
        <v>18</v>
      </c>
      <c r="F42" s="87">
        <v>1251180725</v>
      </c>
      <c r="G42" s="99">
        <v>1465365284</v>
      </c>
      <c r="J42" s="50"/>
    </row>
    <row r="43" spans="2:15" x14ac:dyDescent="0.2">
      <c r="B43" s="86"/>
      <c r="C43" s="1288" t="s">
        <v>204</v>
      </c>
      <c r="D43" s="1288"/>
      <c r="E43" s="66">
        <v>19</v>
      </c>
      <c r="F43" s="87">
        <v>78209177</v>
      </c>
      <c r="G43" s="85">
        <v>556170073</v>
      </c>
      <c r="J43" s="50"/>
    </row>
    <row r="44" spans="2:15" x14ac:dyDescent="0.2">
      <c r="B44" s="86"/>
      <c r="C44" s="89" t="s">
        <v>202</v>
      </c>
      <c r="D44" s="82"/>
      <c r="E44" s="72"/>
      <c r="F44" s="52">
        <v>94074349095</v>
      </c>
      <c r="G44" s="90">
        <v>92913139156</v>
      </c>
      <c r="J44" s="50"/>
    </row>
    <row r="45" spans="2:15" x14ac:dyDescent="0.2">
      <c r="B45" s="84" t="s">
        <v>205</v>
      </c>
      <c r="C45" s="82"/>
      <c r="D45" s="82"/>
      <c r="E45" s="72"/>
      <c r="F45" s="82"/>
      <c r="G45" s="83"/>
      <c r="J45" s="50"/>
    </row>
    <row r="46" spans="2:15" x14ac:dyDescent="0.2">
      <c r="B46" s="86"/>
      <c r="C46" s="1288" t="s">
        <v>206</v>
      </c>
      <c r="D46" s="1288"/>
      <c r="E46" s="66">
        <v>14</v>
      </c>
      <c r="F46" s="87">
        <v>82166993256</v>
      </c>
      <c r="G46" s="85">
        <v>66693936423</v>
      </c>
      <c r="J46" s="50"/>
      <c r="O46" s="51"/>
    </row>
    <row r="47" spans="2:15" ht="15.75" hidden="1" customHeight="1" x14ac:dyDescent="0.2">
      <c r="B47" s="86"/>
      <c r="C47" s="1288" t="s">
        <v>294</v>
      </c>
      <c r="D47" s="1288"/>
      <c r="E47" s="66">
        <v>19</v>
      </c>
      <c r="F47" s="424">
        <v>0</v>
      </c>
      <c r="G47" s="423">
        <v>0</v>
      </c>
      <c r="J47" s="50"/>
    </row>
    <row r="48" spans="2:15" x14ac:dyDescent="0.2">
      <c r="B48" s="86"/>
      <c r="C48" s="89" t="s">
        <v>271</v>
      </c>
      <c r="D48" s="82"/>
      <c r="E48" s="72"/>
      <c r="F48" s="52">
        <v>82166993256</v>
      </c>
      <c r="G48" s="90">
        <v>66693936423</v>
      </c>
      <c r="J48" s="50"/>
    </row>
    <row r="49" spans="1:10" x14ac:dyDescent="0.2">
      <c r="B49" s="86"/>
      <c r="C49" s="82"/>
      <c r="D49" s="95"/>
      <c r="E49" s="96"/>
      <c r="F49" s="95"/>
      <c r="G49" s="85"/>
      <c r="J49" s="50"/>
    </row>
    <row r="50" spans="1:10" x14ac:dyDescent="0.2">
      <c r="B50" s="1291" t="s">
        <v>341</v>
      </c>
      <c r="C50" s="1292"/>
      <c r="D50" s="1292"/>
      <c r="E50" s="70"/>
      <c r="F50" s="53">
        <v>176241342351</v>
      </c>
      <c r="G50" s="97">
        <v>159607075579</v>
      </c>
      <c r="J50" s="50"/>
    </row>
    <row r="51" spans="1:10" x14ac:dyDescent="0.2">
      <c r="B51" s="1291" t="s">
        <v>40</v>
      </c>
      <c r="C51" s="1292"/>
      <c r="D51" s="1292"/>
      <c r="E51" s="47"/>
      <c r="F51" s="125"/>
      <c r="G51" s="98"/>
      <c r="J51" s="50"/>
    </row>
    <row r="52" spans="1:10" x14ac:dyDescent="0.2">
      <c r="B52" s="86"/>
      <c r="C52" s="1288" t="s">
        <v>208</v>
      </c>
      <c r="D52" s="1288"/>
      <c r="E52" s="66">
        <v>20</v>
      </c>
      <c r="F52" s="87">
        <v>72340500000</v>
      </c>
      <c r="G52" s="99">
        <v>70819500000</v>
      </c>
      <c r="J52" s="50"/>
    </row>
    <row r="53" spans="1:10" x14ac:dyDescent="0.2">
      <c r="B53" s="86"/>
      <c r="C53" s="1123" t="s">
        <v>1137</v>
      </c>
      <c r="D53" s="1123"/>
      <c r="E53" s="66">
        <v>20</v>
      </c>
      <c r="F53" s="87">
        <v>1061000000</v>
      </c>
      <c r="G53" s="87">
        <v>0</v>
      </c>
      <c r="J53" s="50"/>
    </row>
    <row r="54" spans="1:10" hidden="1" x14ac:dyDescent="0.2">
      <c r="B54" s="86"/>
      <c r="C54" s="1288" t="s">
        <v>41</v>
      </c>
      <c r="D54" s="1288"/>
      <c r="E54" s="100">
        <v>21</v>
      </c>
      <c r="F54" s="424">
        <v>0</v>
      </c>
      <c r="G54" s="425">
        <v>0</v>
      </c>
      <c r="J54" s="50"/>
    </row>
    <row r="55" spans="1:10" x14ac:dyDescent="0.2">
      <c r="A55" s="51"/>
      <c r="B55" s="86"/>
      <c r="C55" s="1288" t="s">
        <v>78</v>
      </c>
      <c r="D55" s="1288"/>
      <c r="E55" s="100">
        <v>21</v>
      </c>
      <c r="F55" s="87">
        <v>5485407846</v>
      </c>
      <c r="G55" s="99">
        <v>5230264997</v>
      </c>
      <c r="J55" s="50"/>
    </row>
    <row r="56" spans="1:10" hidden="1" x14ac:dyDescent="0.2">
      <c r="B56" s="86"/>
      <c r="C56" s="1288" t="s">
        <v>209</v>
      </c>
      <c r="D56" s="1288"/>
      <c r="E56" s="100">
        <v>21</v>
      </c>
      <c r="F56" s="424">
        <v>0</v>
      </c>
      <c r="G56" s="425">
        <v>0</v>
      </c>
      <c r="J56" s="50"/>
    </row>
    <row r="57" spans="1:10" x14ac:dyDescent="0.2">
      <c r="B57" s="86"/>
      <c r="C57" s="1288" t="s">
        <v>210</v>
      </c>
      <c r="D57" s="1288"/>
      <c r="E57" s="100">
        <v>21</v>
      </c>
      <c r="F57" s="87">
        <v>12746553950</v>
      </c>
      <c r="G57" s="99">
        <v>17278611701</v>
      </c>
      <c r="J57" s="50"/>
    </row>
    <row r="58" spans="1:10" hidden="1" x14ac:dyDescent="0.2">
      <c r="B58" s="86"/>
      <c r="C58" s="1288" t="s">
        <v>67</v>
      </c>
      <c r="D58" s="1288"/>
      <c r="E58" s="66">
        <v>22</v>
      </c>
      <c r="F58" s="424">
        <v>0</v>
      </c>
      <c r="G58" s="425">
        <v>0</v>
      </c>
      <c r="J58" s="50"/>
    </row>
    <row r="59" spans="1:10" x14ac:dyDescent="0.2">
      <c r="B59" s="86"/>
      <c r="C59" s="1288" t="s">
        <v>42</v>
      </c>
      <c r="D59" s="1288"/>
      <c r="E59" s="66">
        <v>23</v>
      </c>
      <c r="F59" s="87">
        <v>13113080448</v>
      </c>
      <c r="G59" s="99">
        <v>5102856977</v>
      </c>
      <c r="J59" s="50"/>
    </row>
    <row r="60" spans="1:10" x14ac:dyDescent="0.2">
      <c r="B60" s="86"/>
      <c r="C60" s="1290" t="s">
        <v>59</v>
      </c>
      <c r="D60" s="1290"/>
      <c r="E60" s="72"/>
      <c r="F60" s="87">
        <v>104746542244</v>
      </c>
      <c r="G60" s="99">
        <v>98431233675</v>
      </c>
      <c r="J60" s="50"/>
    </row>
    <row r="61" spans="1:10" hidden="1" x14ac:dyDescent="0.2">
      <c r="B61" s="86"/>
      <c r="C61" s="1288" t="s">
        <v>68</v>
      </c>
      <c r="D61" s="1288"/>
      <c r="E61" s="66">
        <v>24</v>
      </c>
      <c r="F61" s="424">
        <v>0</v>
      </c>
      <c r="G61" s="425">
        <v>0</v>
      </c>
      <c r="J61" s="50"/>
    </row>
    <row r="62" spans="1:10" x14ac:dyDescent="0.2">
      <c r="B62" s="1291" t="s">
        <v>211</v>
      </c>
      <c r="C62" s="1292"/>
      <c r="D62" s="1292"/>
      <c r="E62" s="70"/>
      <c r="F62" s="53">
        <v>104746542244</v>
      </c>
      <c r="G62" s="97">
        <v>98431233675</v>
      </c>
      <c r="J62" s="50"/>
    </row>
    <row r="63" spans="1:10" x14ac:dyDescent="0.2">
      <c r="B63" s="1293" t="s">
        <v>212</v>
      </c>
      <c r="C63" s="1294"/>
      <c r="D63" s="1294"/>
      <c r="E63" s="101"/>
      <c r="F63" s="102">
        <v>280987884595</v>
      </c>
      <c r="G63" s="103">
        <v>258038309254</v>
      </c>
      <c r="I63" s="51"/>
      <c r="J63" s="50"/>
    </row>
    <row r="64" spans="1:10" x14ac:dyDescent="0.2">
      <c r="B64" s="48"/>
      <c r="E64" s="49"/>
      <c r="F64" s="1040">
        <f>+F63-F34</f>
        <v>0</v>
      </c>
      <c r="G64" s="1040">
        <f>+G63-G34</f>
        <v>-0.470184326171875</v>
      </c>
      <c r="H64" s="1040"/>
    </row>
    <row r="65" spans="1:8" x14ac:dyDescent="0.2">
      <c r="B65" s="43" t="s">
        <v>338</v>
      </c>
      <c r="E65" s="49"/>
    </row>
    <row r="66" spans="1:8" x14ac:dyDescent="0.2">
      <c r="B66" s="48"/>
      <c r="E66" s="49"/>
      <c r="F66" s="1275">
        <f>+F63-F34</f>
        <v>0</v>
      </c>
      <c r="G66" s="1275">
        <f>+G63-G34</f>
        <v>-0.470184326171875</v>
      </c>
    </row>
    <row r="67" spans="1:8" x14ac:dyDescent="0.2">
      <c r="B67" s="48"/>
      <c r="E67" s="49"/>
      <c r="F67" s="912"/>
      <c r="G67" s="912"/>
      <c r="H67" s="50"/>
    </row>
    <row r="68" spans="1:8" x14ac:dyDescent="0.2">
      <c r="B68" s="48"/>
      <c r="E68" s="49"/>
      <c r="G68" s="57"/>
    </row>
    <row r="69" spans="1:8" x14ac:dyDescent="0.2">
      <c r="E69" s="49"/>
      <c r="F69" s="51"/>
    </row>
    <row r="70" spans="1:8" x14ac:dyDescent="0.2">
      <c r="A70" s="55"/>
      <c r="B70" s="58"/>
      <c r="C70" s="58"/>
      <c r="D70" s="58"/>
      <c r="E70" s="59"/>
      <c r="F70" s="1289"/>
      <c r="G70" s="1289"/>
    </row>
    <row r="71" spans="1:8" x14ac:dyDescent="0.2">
      <c r="B71" s="60"/>
      <c r="C71" s="60"/>
      <c r="D71" s="61"/>
      <c r="E71" s="62"/>
      <c r="F71" s="1287"/>
      <c r="G71" s="1287"/>
    </row>
    <row r="72" spans="1:8" x14ac:dyDescent="0.2">
      <c r="A72" s="55"/>
      <c r="B72" s="55"/>
      <c r="C72" s="55"/>
      <c r="D72" s="48"/>
      <c r="E72" s="56"/>
      <c r="F72" s="48"/>
      <c r="G72" s="55"/>
    </row>
    <row r="73" spans="1:8" x14ac:dyDescent="0.2">
      <c r="A73" s="55"/>
      <c r="B73" s="55"/>
      <c r="C73" s="55"/>
      <c r="D73" s="48"/>
      <c r="E73" s="56"/>
      <c r="F73" s="48"/>
      <c r="G73" s="55"/>
    </row>
  </sheetData>
  <mergeCells count="47">
    <mergeCell ref="I11:J11"/>
    <mergeCell ref="A12:H12"/>
    <mergeCell ref="I12:J12"/>
    <mergeCell ref="A10:H10"/>
    <mergeCell ref="B51:D51"/>
    <mergeCell ref="B50:D50"/>
    <mergeCell ref="C26:D26"/>
    <mergeCell ref="C30:D30"/>
    <mergeCell ref="C31:D31"/>
    <mergeCell ref="C33:D33"/>
    <mergeCell ref="C47:D47"/>
    <mergeCell ref="C37:D37"/>
    <mergeCell ref="C39:D39"/>
    <mergeCell ref="C41:D41"/>
    <mergeCell ref="C38:D38"/>
    <mergeCell ref="C40:D40"/>
    <mergeCell ref="A9:H9"/>
    <mergeCell ref="B16:D16"/>
    <mergeCell ref="B35:D35"/>
    <mergeCell ref="C25:D25"/>
    <mergeCell ref="A13:G13"/>
    <mergeCell ref="C18:D18"/>
    <mergeCell ref="C19:D19"/>
    <mergeCell ref="C20:D20"/>
    <mergeCell ref="C21:D21"/>
    <mergeCell ref="C22:D22"/>
    <mergeCell ref="A11:H11"/>
    <mergeCell ref="C32:D32"/>
    <mergeCell ref="C28:D28"/>
    <mergeCell ref="C29:D29"/>
    <mergeCell ref="B34:D34"/>
    <mergeCell ref="F71:G71"/>
    <mergeCell ref="C42:D42"/>
    <mergeCell ref="C61:D61"/>
    <mergeCell ref="C56:D56"/>
    <mergeCell ref="C57:D57"/>
    <mergeCell ref="C58:D58"/>
    <mergeCell ref="C43:D43"/>
    <mergeCell ref="C52:D52"/>
    <mergeCell ref="C55:D55"/>
    <mergeCell ref="C54:D54"/>
    <mergeCell ref="F70:G70"/>
    <mergeCell ref="C59:D59"/>
    <mergeCell ref="C60:D60"/>
    <mergeCell ref="B62:D62"/>
    <mergeCell ref="B63:D63"/>
    <mergeCell ref="C46:D46"/>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0" location="'Nota 10'!A1" display="'Nota 10'!A1" xr:uid="{00000000-0004-0000-0300-000008000000}"/>
    <hyperlink ref="E31" location="'Nota 11'!A1" display="'Nota 11'!A1" xr:uid="{00000000-0004-0000-0300-000009000000}"/>
    <hyperlink ref="E32" location="'Nota 12'!A1" display="'Nota 12'!A1" xr:uid="{00000000-0004-0000-0300-00000A000000}"/>
    <hyperlink ref="E37" location="'Nota 13'!A1" display="'Nota 13'!A1" xr:uid="{00000000-0004-0000-0300-00000B000000}"/>
    <hyperlink ref="E38" location="'Nota 14'!A1" display="'Nota 14'!A1" xr:uid="{00000000-0004-0000-0300-00000C000000}"/>
    <hyperlink ref="E46" location="'Nota 14'!A1" display="'Nota 14'!A1" xr:uid="{00000000-0004-0000-0300-00000D000000}"/>
    <hyperlink ref="E39" location="'Nota 15'!A1" display="'Nota 15'!A1" xr:uid="{00000000-0004-0000-0300-00000E000000}"/>
    <hyperlink ref="E40" location="'Nota 16'!A1" display="'Nota 16'!A1" xr:uid="{00000000-0004-0000-0300-00000F000000}"/>
    <hyperlink ref="E41" location="'Nota 17'!A1" display="'Nota 17'!A1" xr:uid="{00000000-0004-0000-0300-000010000000}"/>
    <hyperlink ref="E42" location="'Nota 18'!A1" display="'Nota 18'!A1" xr:uid="{00000000-0004-0000-0300-000011000000}"/>
    <hyperlink ref="E43" location="'Nota 19'!A1" display="'Nota 19'!A1" xr:uid="{00000000-0004-0000-0300-000012000000}"/>
    <hyperlink ref="E47" location="'Nota 19'!A1" display="'Nota 19'!A1" xr:uid="{00000000-0004-0000-0300-000013000000}"/>
    <hyperlink ref="E52" location="'Nota 20'!A1" display="'Nota 20'!A1" xr:uid="{00000000-0004-0000-0300-000014000000}"/>
    <hyperlink ref="E58" location="'Nota 22'!A1" display="'Nota 22'!A1" xr:uid="{00000000-0004-0000-0300-000015000000}"/>
    <hyperlink ref="E54" location="' Nota 21'!A1" display="' Nota 21'!A1" xr:uid="{00000000-0004-0000-0300-000016000000}"/>
    <hyperlink ref="E55" location="' Nota 21'!A1" display="' Nota 21'!A1" xr:uid="{00000000-0004-0000-0300-000017000000}"/>
    <hyperlink ref="E56" location="' Nota 21'!A1" display="' Nota 21'!A1" xr:uid="{00000000-0004-0000-0300-000018000000}"/>
    <hyperlink ref="E57" location="' Nota 21'!A1" display="' Nota 21'!A1" xr:uid="{00000000-0004-0000-0300-000019000000}"/>
    <hyperlink ref="E59" location="'Nota 23'!A1" display="'Nota 23'!A1" xr:uid="{00000000-0004-0000-0300-00001A000000}"/>
    <hyperlink ref="E61" location="'Nota 24'!A1" display="'Nota 24'!A1" xr:uid="{00000000-0004-0000-0300-00001B000000}"/>
    <hyperlink ref="E1" location="Indice!A1" display="Indice" xr:uid="{00000000-0004-0000-0300-00001C000000}"/>
    <hyperlink ref="E27" location="'Nota 5'!A1" display="'Nota 5'!A1" xr:uid="{00000000-0004-0000-0300-00001D000000}"/>
  </hyperlinks>
  <printOptions horizontalCentered="1"/>
  <pageMargins left="0.74803149606299213" right="0.15748031496062992" top="0.78740157480314965" bottom="0.74803149606299213" header="0.31496062992125984" footer="0.31496062992125984"/>
  <pageSetup paperSize="9" scale="80"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H62"/>
  <sheetViews>
    <sheetView showGridLines="0" topLeftCell="A13" zoomScale="110" zoomScaleNormal="110" zoomScaleSheetLayoutView="70" workbookViewId="0">
      <selection activeCell="C29" sqref="C29:D33"/>
    </sheetView>
  </sheetViews>
  <sheetFormatPr baseColWidth="10" defaultRowHeight="12.75" x14ac:dyDescent="0.2"/>
  <cols>
    <col min="1" max="1" width="55.5703125" style="82" customWidth="1"/>
    <col min="2" max="2" width="11.140625" style="72" customWidth="1"/>
    <col min="3" max="3" width="20.140625" style="833" customWidth="1"/>
    <col min="4" max="4" width="18.140625" style="833" customWidth="1"/>
    <col min="5" max="5" width="16.140625" style="832" customWidth="1"/>
    <col min="6" max="6" width="11.42578125" style="832"/>
    <col min="7" max="7" width="14.5703125" style="832" customWidth="1"/>
    <col min="8" max="16384" width="11.42578125" style="41"/>
  </cols>
  <sheetData>
    <row r="1" spans="1:7" x14ac:dyDescent="0.2">
      <c r="A1" s="94" t="str">
        <f>Indice!C1</f>
        <v>ELECTROBAN SAECA</v>
      </c>
      <c r="B1" s="100" t="s">
        <v>317</v>
      </c>
      <c r="D1" s="943">
        <v>5</v>
      </c>
    </row>
    <row r="3" spans="1:7" x14ac:dyDescent="0.2">
      <c r="D3" s="943"/>
    </row>
    <row r="4" spans="1:7" x14ac:dyDescent="0.2">
      <c r="A4" s="82" t="s">
        <v>43</v>
      </c>
    </row>
    <row r="6" spans="1:7" x14ac:dyDescent="0.2">
      <c r="A6" s="89"/>
      <c r="B6" s="70"/>
      <c r="C6" s="834"/>
    </row>
    <row r="7" spans="1:7" x14ac:dyDescent="0.2">
      <c r="A7" s="1306" t="s">
        <v>245</v>
      </c>
      <c r="B7" s="1306"/>
      <c r="C7" s="1306"/>
      <c r="D7" s="1306"/>
    </row>
    <row r="8" spans="1:7" x14ac:dyDescent="0.2">
      <c r="A8" s="1306" t="str">
        <f>IFERROR(IF(Indice!B6="","Al dia... de mes… de año 2XX2…","Al "&amp;DAY(Indice!B6)&amp;" de "&amp;VLOOKUP(MONTH(Indice!B6),Indice!G:H,2,0)&amp;" de "&amp;YEAR(Indice!B6)),"Al dia... de mes… de año 2XX2…")</f>
        <v>Al 31 de Diciembre de 2021</v>
      </c>
      <c r="B8" s="1306"/>
      <c r="C8" s="1306"/>
      <c r="D8" s="1306"/>
    </row>
    <row r="9" spans="1:7" x14ac:dyDescent="0.2">
      <c r="A9" s="1307" t="s">
        <v>246</v>
      </c>
      <c r="B9" s="1307"/>
      <c r="C9" s="1307"/>
      <c r="D9" s="1307"/>
    </row>
    <row r="10" spans="1:7" x14ac:dyDescent="0.2">
      <c r="A10" s="1307" t="s">
        <v>954</v>
      </c>
      <c r="B10" s="1307"/>
      <c r="C10" s="1307"/>
      <c r="D10" s="1307"/>
    </row>
    <row r="11" spans="1:7" s="64" customFormat="1" ht="12" x14ac:dyDescent="0.2">
      <c r="A11" s="835"/>
      <c r="B11" s="835"/>
      <c r="C11" s="933"/>
      <c r="D11" s="933"/>
      <c r="E11" s="837"/>
      <c r="F11" s="838"/>
      <c r="G11" s="836"/>
    </row>
    <row r="12" spans="1:7" x14ac:dyDescent="0.2">
      <c r="A12" s="839"/>
      <c r="B12" s="840"/>
      <c r="C12" s="934" t="s">
        <v>1057</v>
      </c>
      <c r="D12" s="934" t="s">
        <v>1052</v>
      </c>
    </row>
    <row r="13" spans="1:7" x14ac:dyDescent="0.2">
      <c r="A13" s="850"/>
      <c r="B13" s="851" t="s">
        <v>179</v>
      </c>
      <c r="C13" s="960">
        <f>IFERROR(IF(Indice!B6="","2XX2",YEAR(Indice!B6)),"2XX2")</f>
        <v>2021</v>
      </c>
      <c r="D13" s="961">
        <f>IFERROR(YEAR(Indice!B6-365),"2XX1")</f>
        <v>2020</v>
      </c>
    </row>
    <row r="14" spans="1:7" x14ac:dyDescent="0.2">
      <c r="A14" s="301" t="s">
        <v>60</v>
      </c>
      <c r="B14" s="66">
        <v>25</v>
      </c>
      <c r="C14" s="67">
        <v>161197316974</v>
      </c>
      <c r="D14" s="1065">
        <v>112522542072</v>
      </c>
    </row>
    <row r="15" spans="1:7" ht="15" x14ac:dyDescent="0.25">
      <c r="A15" s="301" t="s">
        <v>141</v>
      </c>
      <c r="B15" s="66">
        <v>26</v>
      </c>
      <c r="C15" s="67">
        <v>-73005381137</v>
      </c>
      <c r="D15" s="1065">
        <v>-59560701732</v>
      </c>
      <c r="G15" s="544"/>
    </row>
    <row r="16" spans="1:7" x14ac:dyDescent="0.2">
      <c r="A16" s="84" t="s">
        <v>69</v>
      </c>
      <c r="B16" s="70"/>
      <c r="C16" s="71">
        <v>88191935837</v>
      </c>
      <c r="D16" s="1066">
        <v>52961840340</v>
      </c>
    </row>
    <row r="17" spans="1:8" x14ac:dyDescent="0.2">
      <c r="A17" s="301" t="s">
        <v>213</v>
      </c>
      <c r="B17" s="66">
        <v>27</v>
      </c>
      <c r="C17" s="67">
        <v>-37469439363</v>
      </c>
      <c r="D17" s="1065">
        <v>-26892283394</v>
      </c>
    </row>
    <row r="18" spans="1:8" x14ac:dyDescent="0.2">
      <c r="A18" s="301" t="s">
        <v>215</v>
      </c>
      <c r="B18" s="66">
        <v>27</v>
      </c>
      <c r="C18" s="67">
        <v>-23373918961</v>
      </c>
      <c r="D18" s="1065">
        <v>-19950177431</v>
      </c>
    </row>
    <row r="19" spans="1:8" x14ac:dyDescent="0.2">
      <c r="A19" s="301" t="s">
        <v>216</v>
      </c>
      <c r="B19" s="66">
        <v>28</v>
      </c>
      <c r="C19" s="67">
        <v>4077385037</v>
      </c>
      <c r="D19" s="1065">
        <v>15973000813</v>
      </c>
    </row>
    <row r="20" spans="1:8" x14ac:dyDescent="0.2">
      <c r="A20" s="84" t="s">
        <v>143</v>
      </c>
      <c r="B20" s="70"/>
      <c r="C20" s="71">
        <v>31425962550</v>
      </c>
      <c r="D20" s="1066">
        <v>22092380328</v>
      </c>
    </row>
    <row r="21" spans="1:8" x14ac:dyDescent="0.2">
      <c r="A21" s="301" t="s">
        <v>344</v>
      </c>
      <c r="B21" s="66">
        <v>29</v>
      </c>
      <c r="C21" s="71">
        <v>271094747</v>
      </c>
      <c r="D21" s="1066">
        <v>406264300</v>
      </c>
    </row>
    <row r="22" spans="1:8" x14ac:dyDescent="0.2">
      <c r="A22" s="301" t="s">
        <v>343</v>
      </c>
      <c r="B22" s="66">
        <v>29</v>
      </c>
      <c r="C22" s="71">
        <v>-17003568233</v>
      </c>
      <c r="D22" s="1066">
        <v>-17395787651</v>
      </c>
    </row>
    <row r="23" spans="1:8" x14ac:dyDescent="0.2">
      <c r="A23" s="852" t="s">
        <v>59</v>
      </c>
      <c r="C23" s="74">
        <v>14693489064</v>
      </c>
      <c r="D23" s="1068">
        <v>5102856977</v>
      </c>
    </row>
    <row r="24" spans="1:8" x14ac:dyDescent="0.2">
      <c r="A24" s="301" t="s">
        <v>147</v>
      </c>
      <c r="B24" s="66">
        <v>30</v>
      </c>
      <c r="C24" s="71">
        <v>-24283436</v>
      </c>
      <c r="D24" s="1066">
        <v>0</v>
      </c>
    </row>
    <row r="25" spans="1:8" ht="25.5" x14ac:dyDescent="0.2">
      <c r="A25" s="853" t="s">
        <v>345</v>
      </c>
      <c r="B25" s="70"/>
      <c r="C25" s="73">
        <v>14669205628</v>
      </c>
      <c r="D25" s="1067">
        <v>5102856977</v>
      </c>
    </row>
    <row r="26" spans="1:8" x14ac:dyDescent="0.2">
      <c r="A26" s="301" t="s">
        <v>148</v>
      </c>
      <c r="B26" s="66">
        <v>31</v>
      </c>
      <c r="C26" s="71">
        <f>'Nota 31'!B15</f>
        <v>0</v>
      </c>
      <c r="D26" s="1066">
        <f>'Nota 31'!C15</f>
        <v>0</v>
      </c>
    </row>
    <row r="27" spans="1:8" ht="13.5" customHeight="1" x14ac:dyDescent="0.2">
      <c r="A27" s="853" t="s">
        <v>73</v>
      </c>
      <c r="B27" s="70"/>
      <c r="C27" s="73">
        <f>+C25</f>
        <v>14669205628</v>
      </c>
      <c r="D27" s="1067">
        <f>+D25</f>
        <v>5102856977</v>
      </c>
      <c r="F27" s="843"/>
    </row>
    <row r="28" spans="1:8" x14ac:dyDescent="0.2">
      <c r="A28" s="326" t="s">
        <v>44</v>
      </c>
      <c r="B28" s="841">
        <v>32</v>
      </c>
      <c r="C28" s="842">
        <v>-1556125180</v>
      </c>
      <c r="D28" s="1066">
        <f>+'Nota 32'!C11</f>
        <v>0</v>
      </c>
    </row>
    <row r="29" spans="1:8" ht="15" x14ac:dyDescent="0.25">
      <c r="A29" s="854" t="s">
        <v>346</v>
      </c>
      <c r="B29" s="70"/>
      <c r="C29" s="73">
        <v>13113080448</v>
      </c>
      <c r="D29" s="1067">
        <v>5102856977</v>
      </c>
      <c r="G29" s="975"/>
      <c r="H29" s="974"/>
    </row>
    <row r="30" spans="1:8" x14ac:dyDescent="0.2">
      <c r="A30" s="301" t="s">
        <v>70</v>
      </c>
      <c r="B30" s="66">
        <v>33</v>
      </c>
      <c r="C30" s="74">
        <v>0</v>
      </c>
      <c r="D30" s="1068">
        <v>0</v>
      </c>
    </row>
    <row r="31" spans="1:8" x14ac:dyDescent="0.2">
      <c r="A31" s="301" t="s">
        <v>71</v>
      </c>
      <c r="B31" s="66">
        <v>34</v>
      </c>
      <c r="C31" s="71">
        <v>0</v>
      </c>
      <c r="D31" s="1066">
        <v>0</v>
      </c>
    </row>
    <row r="32" spans="1:8" ht="14.25" x14ac:dyDescent="0.2">
      <c r="A32" s="855" t="s">
        <v>225</v>
      </c>
      <c r="B32" s="75"/>
      <c r="C32" s="76">
        <v>13113080448</v>
      </c>
      <c r="D32" s="1069">
        <v>5102856977</v>
      </c>
      <c r="E32" s="519"/>
    </row>
    <row r="33" spans="1:7" x14ac:dyDescent="0.2">
      <c r="A33" s="856" t="s">
        <v>72</v>
      </c>
      <c r="B33" s="857">
        <v>35</v>
      </c>
      <c r="C33" s="858">
        <v>206811.3498407091</v>
      </c>
      <c r="D33" s="1070">
        <v>119136.5562429959</v>
      </c>
      <c r="E33" s="843"/>
    </row>
    <row r="34" spans="1:7" x14ac:dyDescent="0.2">
      <c r="D34" s="1057"/>
      <c r="E34" s="843"/>
    </row>
    <row r="35" spans="1:7" x14ac:dyDescent="0.2">
      <c r="A35" s="82" t="s">
        <v>338</v>
      </c>
      <c r="C35" s="1276">
        <f>+C32-BG!F59</f>
        <v>0</v>
      </c>
      <c r="D35" s="1276">
        <f>+D32-BG!G59</f>
        <v>0</v>
      </c>
      <c r="E35" s="843"/>
    </row>
    <row r="41" spans="1:7" x14ac:dyDescent="0.2">
      <c r="C41" s="1274"/>
      <c r="D41" s="1274"/>
      <c r="E41" s="1273"/>
      <c r="F41" s="1273"/>
      <c r="G41" s="1273"/>
    </row>
    <row r="42" spans="1:7" x14ac:dyDescent="0.2">
      <c r="C42" s="1274"/>
      <c r="D42" s="1274"/>
      <c r="E42" s="1273"/>
      <c r="F42" s="1273"/>
      <c r="G42" s="1273"/>
    </row>
    <row r="43" spans="1:7" x14ac:dyDescent="0.2">
      <c r="C43" s="1274"/>
      <c r="D43" s="1274"/>
      <c r="E43" s="1273"/>
      <c r="F43" s="1273"/>
      <c r="G43" s="1273"/>
    </row>
    <row r="44" spans="1:7" x14ac:dyDescent="0.2">
      <c r="C44" s="1274"/>
      <c r="D44" s="1274"/>
      <c r="E44" s="1273"/>
      <c r="F44" s="1273"/>
      <c r="G44" s="1273"/>
    </row>
    <row r="45" spans="1:7" x14ac:dyDescent="0.2">
      <c r="C45" s="1274"/>
      <c r="D45" s="1274"/>
      <c r="E45" s="1273"/>
      <c r="F45" s="1273"/>
      <c r="G45" s="1273"/>
    </row>
    <row r="46" spans="1:7" x14ac:dyDescent="0.2">
      <c r="C46" s="1274"/>
      <c r="D46" s="1274"/>
      <c r="E46" s="1273"/>
      <c r="F46" s="1273"/>
      <c r="G46" s="1273"/>
    </row>
    <row r="47" spans="1:7" x14ac:dyDescent="0.2">
      <c r="C47" s="1274"/>
      <c r="D47" s="1274"/>
      <c r="E47" s="1273"/>
      <c r="F47" s="1273"/>
      <c r="G47" s="1273"/>
    </row>
    <row r="48" spans="1:7" x14ac:dyDescent="0.2">
      <c r="C48" s="1274"/>
      <c r="D48" s="1274"/>
      <c r="E48" s="1273"/>
      <c r="F48" s="1273"/>
      <c r="G48" s="1273"/>
    </row>
    <row r="49" spans="1:7" x14ac:dyDescent="0.2">
      <c r="C49" s="1274"/>
      <c r="D49" s="1274"/>
      <c r="E49" s="1273"/>
      <c r="F49" s="1273"/>
      <c r="G49" s="1273"/>
    </row>
    <row r="50" spans="1:7" x14ac:dyDescent="0.2">
      <c r="C50" s="1274"/>
      <c r="D50" s="1274"/>
      <c r="E50" s="1273"/>
      <c r="F50" s="1273"/>
      <c r="G50" s="1273"/>
    </row>
    <row r="51" spans="1:7" x14ac:dyDescent="0.2">
      <c r="C51" s="1274"/>
      <c r="D51" s="1274"/>
      <c r="E51" s="1273"/>
      <c r="F51" s="1273"/>
      <c r="G51" s="1273"/>
    </row>
    <row r="52" spans="1:7" x14ac:dyDescent="0.2">
      <c r="C52" s="1274"/>
      <c r="D52" s="1274"/>
      <c r="E52" s="1273"/>
      <c r="F52" s="1273"/>
      <c r="G52" s="1273"/>
    </row>
    <row r="53" spans="1:7" x14ac:dyDescent="0.2">
      <c r="C53" s="1274"/>
      <c r="D53" s="1274"/>
      <c r="E53" s="1273"/>
      <c r="F53" s="1273"/>
      <c r="G53" s="1273"/>
    </row>
    <row r="54" spans="1:7" x14ac:dyDescent="0.2">
      <c r="C54" s="1274"/>
      <c r="D54" s="1274"/>
      <c r="E54" s="1273"/>
      <c r="F54" s="1273"/>
      <c r="G54" s="1273"/>
    </row>
    <row r="55" spans="1:7" x14ac:dyDescent="0.2">
      <c r="C55" s="1274"/>
      <c r="D55" s="1274"/>
      <c r="E55" s="1273"/>
      <c r="F55" s="1273"/>
      <c r="G55" s="1273"/>
    </row>
    <row r="56" spans="1:7" x14ac:dyDescent="0.2">
      <c r="A56" s="844"/>
      <c r="B56" s="845"/>
      <c r="C56" s="1305"/>
      <c r="D56" s="1305"/>
    </row>
    <row r="57" spans="1:7" x14ac:dyDescent="0.2">
      <c r="A57" s="846"/>
      <c r="B57" s="847"/>
      <c r="D57" s="848"/>
    </row>
    <row r="62" spans="1:7" x14ac:dyDescent="0.2">
      <c r="A62" s="849"/>
      <c r="C62" s="1305"/>
      <c r="D62" s="1305"/>
    </row>
  </sheetData>
  <mergeCells count="6">
    <mergeCell ref="C62:D62"/>
    <mergeCell ref="A7:D7"/>
    <mergeCell ref="A8:D8"/>
    <mergeCell ref="A9:D9"/>
    <mergeCell ref="A10:D10"/>
    <mergeCell ref="C56:D56"/>
  </mergeCells>
  <hyperlinks>
    <hyperlink ref="B14" location="'Nota 25'!A1" display="'Nota 25'!A1" xr:uid="{00000000-0004-0000-0500-000000000000}"/>
    <hyperlink ref="B15" location="'Nota 26'!A1" display="'Nota 26'!A1" xr:uid="{00000000-0004-0000-0500-000001000000}"/>
    <hyperlink ref="B17" location="'Nota 27'!A1" display="'Nota 27'!A1" xr:uid="{00000000-0004-0000-0500-000002000000}"/>
    <hyperlink ref="B18" location="'Nota 27'!A1" display="'Nota 27'!A1" xr:uid="{00000000-0004-0000-0500-000003000000}"/>
    <hyperlink ref="B19" location="'Nota 28'!A1" display="'Nota 28'!A1" xr:uid="{00000000-0004-0000-0500-000004000000}"/>
    <hyperlink ref="B22" location="'Nota 29'!A1" display="'Nota 29'!A1" xr:uid="{00000000-0004-0000-0500-000005000000}"/>
    <hyperlink ref="B21" location="'Nota 29'!A1" display="'Nota 29'!A1" xr:uid="{00000000-0004-0000-0500-000006000000}"/>
    <hyperlink ref="B24" location="'Nota 30'!A1" display="'Nota 30'!A1" xr:uid="{00000000-0004-0000-0500-000007000000}"/>
    <hyperlink ref="B26" location="'Nota 31'!A1" display="'Nota 31'!A1" xr:uid="{00000000-0004-0000-0500-000008000000}"/>
    <hyperlink ref="B28" location="'Nota 32'!A1" display="'Nota 32'!A1" xr:uid="{00000000-0004-0000-0500-000009000000}"/>
    <hyperlink ref="B30" location="'Nota 33'!A1" display="'Nota 33'!A1" xr:uid="{00000000-0004-0000-0500-00000A000000}"/>
    <hyperlink ref="B31" location="'Nota 34'!A1" display="'Nota 34'!A1" xr:uid="{00000000-0004-0000-0500-00000B000000}"/>
    <hyperlink ref="B33" location="'Nota 35'!A1" display="'Nota 35'!A1" xr:uid="{00000000-0004-0000-0500-00000C000000}"/>
    <hyperlink ref="B1" location="Indice!A1" display="Indice" xr:uid="{00000000-0004-0000-0500-00000D000000}"/>
  </hyperlinks>
  <printOptions horizontalCentered="1"/>
  <pageMargins left="0.35" right="0.32" top="1.1417322834645669"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8" tint="-0.249977111117893"/>
  </sheetPr>
  <dimension ref="A1:X44"/>
  <sheetViews>
    <sheetView showGridLines="0" topLeftCell="A19" zoomScale="70" zoomScaleNormal="70" workbookViewId="0">
      <selection activeCell="V19" sqref="V19"/>
    </sheetView>
  </sheetViews>
  <sheetFormatPr baseColWidth="10" defaultRowHeight="12.75" x14ac:dyDescent="0.2"/>
  <cols>
    <col min="1" max="1" width="40.85546875" style="41" customWidth="1"/>
    <col min="2" max="2" width="0.85546875" style="41" customWidth="1"/>
    <col min="3" max="3" width="19.5703125" style="724" customWidth="1"/>
    <col min="4" max="4" width="2.5703125" style="724" hidden="1" customWidth="1"/>
    <col min="5" max="5" width="1" style="725" customWidth="1"/>
    <col min="6" max="6" width="14.28515625" style="724" customWidth="1"/>
    <col min="7" max="7" width="0.85546875" style="725" hidden="1" customWidth="1"/>
    <col min="8" max="8" width="12.5703125" style="724" customWidth="1"/>
    <col min="9" max="9" width="1.140625" style="725" customWidth="1"/>
    <col min="10" max="10" width="13.140625" style="724" customWidth="1"/>
    <col min="11" max="11" width="1.140625" style="725" customWidth="1"/>
    <col min="12" max="12" width="17.42578125" style="724" customWidth="1"/>
    <col min="13" max="13" width="0.7109375" style="725" customWidth="1"/>
    <col min="14" max="14" width="20.42578125" style="724" customWidth="1"/>
    <col min="15" max="15" width="1.140625" style="725" customWidth="1"/>
    <col min="16" max="16" width="18.85546875" style="724" customWidth="1"/>
    <col min="17" max="17" width="1.140625" style="727" customWidth="1"/>
    <col min="18" max="18" width="13.7109375" style="41" customWidth="1"/>
    <col min="19" max="19" width="1.140625" style="41" customWidth="1"/>
    <col min="20" max="20" width="19.28515625" style="41" customWidth="1"/>
    <col min="21" max="21" width="0.85546875" style="41" customWidth="1"/>
    <col min="22" max="22" width="19.7109375" style="41" customWidth="1"/>
    <col min="23" max="23" width="17.140625" style="41" bestFit="1" customWidth="1"/>
    <col min="24" max="24" width="13.5703125" style="41" customWidth="1"/>
    <col min="25" max="16384" width="11.42578125" style="41"/>
  </cols>
  <sheetData>
    <row r="1" spans="1:22" ht="2.25" customHeight="1" x14ac:dyDescent="0.2">
      <c r="A1" s="124" t="str">
        <f>Indice!C1</f>
        <v>ELECTROBAN SAECA</v>
      </c>
    </row>
    <row r="2" spans="1:22" ht="15" x14ac:dyDescent="0.25">
      <c r="T2" s="169">
        <v>6</v>
      </c>
      <c r="V2" s="726" t="s">
        <v>317</v>
      </c>
    </row>
    <row r="3" spans="1:22" ht="14.25" x14ac:dyDescent="0.2">
      <c r="N3" s="728"/>
      <c r="R3" s="124"/>
    </row>
    <row r="4" spans="1:22" ht="14.25" x14ac:dyDescent="0.2">
      <c r="B4" s="728"/>
      <c r="C4" s="728"/>
      <c r="D4" s="728"/>
      <c r="E4" s="728"/>
      <c r="F4" s="1308" t="s">
        <v>777</v>
      </c>
      <c r="G4" s="1308"/>
      <c r="H4" s="1308"/>
      <c r="I4" s="1308"/>
      <c r="J4" s="1308"/>
      <c r="K4" s="1308"/>
      <c r="L4" s="1308"/>
      <c r="M4" s="728"/>
      <c r="N4" s="728"/>
      <c r="O4" s="728"/>
      <c r="P4" s="728"/>
      <c r="R4" s="124"/>
    </row>
    <row r="5" spans="1:22" ht="14.25" x14ac:dyDescent="0.2">
      <c r="A5" s="728"/>
      <c r="B5" s="728"/>
      <c r="C5" s="728"/>
      <c r="D5" s="728"/>
      <c r="E5" s="728"/>
      <c r="F5" s="1308" t="str">
        <f>IFERROR(IF(Indice!B6="","Al dia... de mes… de año 2XX2…","Al "&amp;DAY(Indice!B6)&amp;" de "&amp;VLOOKUP(MONTH(Indice!B6),Indice!G:H,2,0)&amp;" de "&amp;YEAR(Indice!B6)),"Al dia... de mes… de año 2XX2…")</f>
        <v>Al 31 de Diciembre de 2021</v>
      </c>
      <c r="G5" s="1308"/>
      <c r="H5" s="1308"/>
      <c r="I5" s="1308"/>
      <c r="J5" s="1308"/>
      <c r="K5" s="1308"/>
      <c r="L5" s="1308"/>
      <c r="M5" s="728"/>
      <c r="N5" s="728"/>
      <c r="O5" s="728"/>
      <c r="P5" s="728"/>
      <c r="R5" s="124"/>
    </row>
    <row r="6" spans="1:22" ht="15" x14ac:dyDescent="0.25">
      <c r="A6" s="1313" t="s">
        <v>1055</v>
      </c>
      <c r="B6" s="1313"/>
      <c r="C6" s="1313"/>
      <c r="D6" s="1313"/>
      <c r="E6" s="1313"/>
      <c r="F6" s="1313"/>
      <c r="G6" s="1313"/>
      <c r="H6" s="1313"/>
      <c r="I6" s="1313"/>
      <c r="J6" s="1313"/>
      <c r="K6" s="1313"/>
      <c r="L6" s="1313"/>
      <c r="M6" s="1313"/>
      <c r="N6" s="1313"/>
      <c r="O6" s="1313"/>
      <c r="P6" s="1313"/>
      <c r="R6" s="124"/>
    </row>
    <row r="7" spans="1:22" ht="15" x14ac:dyDescent="0.25">
      <c r="A7" s="1313" t="s">
        <v>1056</v>
      </c>
      <c r="B7" s="1313"/>
      <c r="C7" s="1313"/>
      <c r="D7" s="1313"/>
      <c r="E7" s="1313"/>
      <c r="F7" s="1313"/>
      <c r="G7" s="1313"/>
      <c r="H7" s="1313"/>
      <c r="I7" s="1313"/>
      <c r="J7" s="1313"/>
      <c r="K7" s="1313"/>
      <c r="L7" s="1313"/>
      <c r="M7" s="1313"/>
      <c r="N7" s="1313"/>
      <c r="O7" s="1313"/>
      <c r="P7" s="1313"/>
      <c r="R7" s="124"/>
    </row>
    <row r="8" spans="1:22" ht="5.25" customHeight="1" x14ac:dyDescent="0.25">
      <c r="A8" s="729"/>
      <c r="B8" s="729"/>
      <c r="C8" s="729"/>
      <c r="D8" s="729"/>
      <c r="E8" s="729"/>
      <c r="F8" s="729"/>
      <c r="G8" s="729"/>
      <c r="H8" s="729"/>
      <c r="I8" s="729"/>
      <c r="J8" s="729"/>
      <c r="K8" s="729"/>
      <c r="L8" s="729"/>
      <c r="M8" s="729"/>
      <c r="N8" s="729"/>
      <c r="O8" s="729"/>
      <c r="P8" s="729"/>
      <c r="R8" s="124"/>
    </row>
    <row r="9" spans="1:22" ht="3" customHeight="1" x14ac:dyDescent="0.25">
      <c r="A9" s="729"/>
      <c r="B9" s="729"/>
      <c r="C9" s="729"/>
      <c r="D9" s="729"/>
      <c r="E9" s="729"/>
      <c r="F9" s="729"/>
      <c r="G9" s="729"/>
      <c r="H9" s="729"/>
      <c r="I9" s="729"/>
      <c r="J9" s="729"/>
      <c r="K9" s="729"/>
      <c r="L9" s="729"/>
      <c r="M9" s="729"/>
      <c r="N9" s="729"/>
      <c r="O9" s="729"/>
      <c r="P9" s="729"/>
      <c r="R9" s="124"/>
    </row>
    <row r="10" spans="1:22" ht="25.5" customHeight="1" x14ac:dyDescent="0.2">
      <c r="A10" s="78"/>
      <c r="B10" s="78"/>
      <c r="C10" s="1316" t="s">
        <v>232</v>
      </c>
      <c r="D10" s="1316"/>
      <c r="E10" s="1316"/>
      <c r="F10" s="1316"/>
      <c r="G10" s="164"/>
      <c r="H10" s="78"/>
      <c r="I10" s="164"/>
      <c r="J10" s="78"/>
      <c r="K10" s="164"/>
      <c r="L10" s="1316" t="s">
        <v>349</v>
      </c>
      <c r="M10" s="1316"/>
      <c r="N10" s="1316"/>
      <c r="O10" s="1316"/>
      <c r="P10" s="1316"/>
      <c r="R10" s="124"/>
    </row>
    <row r="11" spans="1:22" ht="15" customHeight="1" x14ac:dyDescent="0.2">
      <c r="A11" s="1314"/>
      <c r="B11" s="739"/>
      <c r="C11" s="1309" t="s">
        <v>75</v>
      </c>
      <c r="D11" s="740" t="s">
        <v>45</v>
      </c>
      <c r="E11" s="740"/>
      <c r="F11" s="1309" t="s">
        <v>76</v>
      </c>
      <c r="G11" s="740"/>
      <c r="H11" s="1309" t="s">
        <v>41</v>
      </c>
      <c r="I11" s="740"/>
      <c r="J11" s="1309" t="s">
        <v>77</v>
      </c>
      <c r="K11" s="740"/>
      <c r="L11" s="1309" t="s">
        <v>78</v>
      </c>
      <c r="M11" s="740"/>
      <c r="N11" s="1309" t="s">
        <v>79</v>
      </c>
      <c r="O11" s="740"/>
      <c r="P11" s="1309" t="s">
        <v>42</v>
      </c>
      <c r="Q11" s="741"/>
      <c r="R11" s="1309" t="s">
        <v>80</v>
      </c>
      <c r="S11" s="740"/>
      <c r="T11" s="1311" t="s">
        <v>3</v>
      </c>
    </row>
    <row r="12" spans="1:22" ht="33.75" customHeight="1" x14ac:dyDescent="0.2">
      <c r="A12" s="1315"/>
      <c r="B12" s="163"/>
      <c r="C12" s="1310"/>
      <c r="D12" s="730" t="s">
        <v>46</v>
      </c>
      <c r="E12" s="730"/>
      <c r="F12" s="1310"/>
      <c r="G12" s="730"/>
      <c r="H12" s="1310"/>
      <c r="I12" s="730"/>
      <c r="J12" s="1310"/>
      <c r="K12" s="730"/>
      <c r="L12" s="1310"/>
      <c r="M12" s="730"/>
      <c r="N12" s="1310"/>
      <c r="O12" s="730"/>
      <c r="P12" s="1310" t="s">
        <v>3</v>
      </c>
      <c r="Q12" s="742"/>
      <c r="R12" s="1310"/>
      <c r="S12" s="730"/>
      <c r="T12" s="1312"/>
    </row>
    <row r="13" spans="1:22" ht="8.1" customHeight="1" x14ac:dyDescent="0.2">
      <c r="A13" s="743"/>
      <c r="B13" s="163"/>
      <c r="C13" s="725"/>
      <c r="D13" s="725"/>
      <c r="F13" s="725"/>
      <c r="H13" s="725"/>
      <c r="J13" s="725"/>
      <c r="L13" s="725"/>
      <c r="N13" s="725"/>
      <c r="P13" s="725"/>
      <c r="Q13" s="742"/>
      <c r="R13" s="744"/>
      <c r="S13" s="163"/>
      <c r="T13" s="745"/>
    </row>
    <row r="14" spans="1:22" ht="21.75" customHeight="1" x14ac:dyDescent="0.2">
      <c r="A14" s="746" t="s">
        <v>1027</v>
      </c>
      <c r="B14" s="747"/>
      <c r="C14" s="748">
        <v>62359500000</v>
      </c>
      <c r="D14" s="749"/>
      <c r="E14" s="749"/>
      <c r="F14" s="748">
        <v>0</v>
      </c>
      <c r="G14" s="749">
        <v>0</v>
      </c>
      <c r="H14" s="748">
        <v>0</v>
      </c>
      <c r="I14" s="749">
        <v>0</v>
      </c>
      <c r="J14" s="748">
        <v>0</v>
      </c>
      <c r="K14" s="749"/>
      <c r="L14" s="748">
        <v>4700655899</v>
      </c>
      <c r="M14" s="749"/>
      <c r="N14" s="748">
        <v>25331799764</v>
      </c>
      <c r="O14" s="749"/>
      <c r="P14" s="748">
        <v>10592181962</v>
      </c>
      <c r="Q14" s="750"/>
      <c r="R14" s="748">
        <v>0</v>
      </c>
      <c r="S14" s="750"/>
      <c r="T14" s="751">
        <v>102984137625</v>
      </c>
      <c r="U14" s="727"/>
    </row>
    <row r="15" spans="1:22" x14ac:dyDescent="0.2">
      <c r="A15" s="743" t="s">
        <v>350</v>
      </c>
      <c r="B15" s="163"/>
      <c r="C15" s="749"/>
      <c r="D15" s="749"/>
      <c r="E15" s="749"/>
      <c r="F15" s="749"/>
      <c r="G15" s="749"/>
      <c r="H15" s="749"/>
      <c r="I15" s="749"/>
      <c r="J15" s="749"/>
      <c r="K15" s="749"/>
      <c r="L15" s="749"/>
      <c r="M15" s="749"/>
      <c r="N15" s="749"/>
      <c r="O15" s="749"/>
      <c r="P15" s="749"/>
      <c r="Q15" s="750"/>
      <c r="R15" s="749"/>
      <c r="S15" s="750"/>
      <c r="T15" s="752"/>
      <c r="U15" s="727"/>
    </row>
    <row r="16" spans="1:22" x14ac:dyDescent="0.2">
      <c r="A16" s="753" t="s">
        <v>74</v>
      </c>
      <c r="B16" s="163"/>
      <c r="C16" s="748">
        <v>62359500000</v>
      </c>
      <c r="D16" s="749"/>
      <c r="E16" s="749"/>
      <c r="F16" s="748">
        <v>0</v>
      </c>
      <c r="G16" s="749"/>
      <c r="H16" s="748">
        <v>0</v>
      </c>
      <c r="I16" s="749"/>
      <c r="J16" s="748">
        <v>0</v>
      </c>
      <c r="K16" s="749"/>
      <c r="L16" s="748">
        <v>4700655899</v>
      </c>
      <c r="M16" s="749"/>
      <c r="N16" s="748">
        <v>25331799764</v>
      </c>
      <c r="O16" s="749"/>
      <c r="P16" s="748">
        <v>10592181962</v>
      </c>
      <c r="Q16" s="750"/>
      <c r="R16" s="748">
        <v>0</v>
      </c>
      <c r="S16" s="750"/>
      <c r="T16" s="751">
        <v>102984137625</v>
      </c>
      <c r="U16" s="727"/>
    </row>
    <row r="17" spans="1:24" ht="25.5" x14ac:dyDescent="0.2">
      <c r="A17" s="754" t="s">
        <v>1080</v>
      </c>
      <c r="B17" s="163"/>
      <c r="C17" s="749">
        <v>0</v>
      </c>
      <c r="D17" s="749"/>
      <c r="E17" s="749">
        <v>0</v>
      </c>
      <c r="F17" s="749">
        <v>0</v>
      </c>
      <c r="G17" s="749">
        <v>0</v>
      </c>
      <c r="H17" s="749">
        <v>0</v>
      </c>
      <c r="I17" s="749">
        <v>0</v>
      </c>
      <c r="J17" s="749">
        <v>0</v>
      </c>
      <c r="K17" s="749">
        <v>0</v>
      </c>
      <c r="L17" s="749">
        <v>0</v>
      </c>
      <c r="M17" s="749">
        <v>0</v>
      </c>
      <c r="N17" s="755">
        <v>0</v>
      </c>
      <c r="O17" s="749"/>
      <c r="P17" s="749">
        <v>0</v>
      </c>
      <c r="Q17" s="750">
        <v>0</v>
      </c>
      <c r="R17" s="756">
        <v>0</v>
      </c>
      <c r="S17" s="757"/>
      <c r="T17" s="758">
        <v>0</v>
      </c>
    </row>
    <row r="18" spans="1:24" ht="18.75" customHeight="1" x14ac:dyDescent="0.2">
      <c r="A18" s="746" t="s">
        <v>81</v>
      </c>
      <c r="B18" s="163"/>
      <c r="C18" s="748">
        <v>8460000000</v>
      </c>
      <c r="D18" s="749"/>
      <c r="E18" s="749"/>
      <c r="F18" s="748">
        <v>0</v>
      </c>
      <c r="G18" s="749">
        <v>0</v>
      </c>
      <c r="H18" s="748">
        <v>0</v>
      </c>
      <c r="I18" s="749">
        <v>0</v>
      </c>
      <c r="J18" s="748">
        <v>0</v>
      </c>
      <c r="K18" s="749">
        <v>0</v>
      </c>
      <c r="L18" s="748">
        <v>0</v>
      </c>
      <c r="M18" s="749">
        <v>0</v>
      </c>
      <c r="N18" s="748">
        <v>0</v>
      </c>
      <c r="O18" s="749">
        <v>0</v>
      </c>
      <c r="P18" s="748">
        <v>0</v>
      </c>
      <c r="Q18" s="750"/>
      <c r="R18" s="748">
        <v>0</v>
      </c>
      <c r="S18" s="750"/>
      <c r="T18" s="751">
        <v>8460000000</v>
      </c>
    </row>
    <row r="19" spans="1:24" ht="25.5" x14ac:dyDescent="0.2">
      <c r="A19" s="754" t="s">
        <v>231</v>
      </c>
      <c r="B19" s="163"/>
      <c r="C19" s="759">
        <v>0</v>
      </c>
      <c r="D19" s="759"/>
      <c r="E19" s="759">
        <v>0</v>
      </c>
      <c r="F19" s="759">
        <v>0</v>
      </c>
      <c r="G19" s="759">
        <v>0</v>
      </c>
      <c r="H19" s="759">
        <v>0</v>
      </c>
      <c r="I19" s="759">
        <v>0</v>
      </c>
      <c r="J19" s="759">
        <v>0</v>
      </c>
      <c r="K19" s="759">
        <v>0</v>
      </c>
      <c r="L19" s="760">
        <v>0</v>
      </c>
      <c r="M19" s="759">
        <v>0</v>
      </c>
      <c r="N19" s="759">
        <v>0</v>
      </c>
      <c r="O19" s="759">
        <v>0</v>
      </c>
      <c r="P19" s="760">
        <v>0</v>
      </c>
      <c r="Q19" s="761">
        <v>0</v>
      </c>
      <c r="R19" s="760">
        <v>0</v>
      </c>
      <c r="S19" s="762">
        <v>0</v>
      </c>
      <c r="T19" s="763">
        <v>0</v>
      </c>
    </row>
    <row r="20" spans="1:24" x14ac:dyDescent="0.2">
      <c r="A20" s="746" t="s">
        <v>82</v>
      </c>
      <c r="B20" s="163"/>
      <c r="C20" s="748">
        <v>0</v>
      </c>
      <c r="D20" s="749"/>
      <c r="E20" s="749"/>
      <c r="F20" s="748">
        <v>0</v>
      </c>
      <c r="G20" s="749"/>
      <c r="H20" s="748">
        <v>0</v>
      </c>
      <c r="I20" s="749"/>
      <c r="J20" s="748">
        <v>0</v>
      </c>
      <c r="K20" s="749"/>
      <c r="L20" s="748">
        <v>0</v>
      </c>
      <c r="M20" s="749"/>
      <c r="N20" s="748">
        <v>0</v>
      </c>
      <c r="O20" s="749"/>
      <c r="P20" s="748">
        <v>0</v>
      </c>
      <c r="Q20" s="750"/>
      <c r="R20" s="748">
        <v>0</v>
      </c>
      <c r="S20" s="750"/>
      <c r="T20" s="751">
        <v>0</v>
      </c>
    </row>
    <row r="21" spans="1:24" x14ac:dyDescent="0.2">
      <c r="A21" s="746" t="s">
        <v>83</v>
      </c>
      <c r="B21" s="163"/>
      <c r="C21" s="748">
        <v>0</v>
      </c>
      <c r="D21" s="749"/>
      <c r="E21" s="749"/>
      <c r="F21" s="748">
        <v>0</v>
      </c>
      <c r="G21" s="749"/>
      <c r="H21" s="748">
        <v>0</v>
      </c>
      <c r="I21" s="749"/>
      <c r="J21" s="748">
        <v>0</v>
      </c>
      <c r="K21" s="749"/>
      <c r="L21" s="748">
        <v>0</v>
      </c>
      <c r="M21" s="749"/>
      <c r="N21" s="748">
        <v>0</v>
      </c>
      <c r="O21" s="749"/>
      <c r="P21" s="748">
        <v>0</v>
      </c>
      <c r="Q21" s="750"/>
      <c r="R21" s="748">
        <v>0</v>
      </c>
      <c r="S21" s="750"/>
      <c r="T21" s="751">
        <v>0</v>
      </c>
    </row>
    <row r="22" spans="1:24" x14ac:dyDescent="0.2">
      <c r="A22" s="41" t="s">
        <v>1079</v>
      </c>
      <c r="C22" s="749">
        <v>0</v>
      </c>
      <c r="D22" s="749"/>
      <c r="E22" s="749"/>
      <c r="F22" s="749">
        <v>0</v>
      </c>
      <c r="G22" s="749"/>
      <c r="H22" s="749">
        <v>0</v>
      </c>
      <c r="I22" s="749"/>
      <c r="J22" s="749">
        <v>0</v>
      </c>
      <c r="K22" s="749"/>
      <c r="L22" s="724">
        <v>529609098</v>
      </c>
      <c r="M22" s="749"/>
      <c r="N22" s="749">
        <v>7068331903</v>
      </c>
      <c r="O22" s="750"/>
      <c r="P22" s="724">
        <v>-5597941001</v>
      </c>
      <c r="Q22" s="757"/>
      <c r="R22" s="724">
        <v>0</v>
      </c>
      <c r="S22" s="724"/>
      <c r="T22" s="749">
        <v>2000000000</v>
      </c>
      <c r="V22" s="732"/>
    </row>
    <row r="23" spans="1:24" x14ac:dyDescent="0.2">
      <c r="A23" s="746" t="s">
        <v>1081</v>
      </c>
      <c r="B23" s="1058"/>
      <c r="C23" s="748">
        <v>0</v>
      </c>
      <c r="D23" s="749"/>
      <c r="E23" s="749"/>
      <c r="F23" s="748">
        <v>0</v>
      </c>
      <c r="G23" s="749"/>
      <c r="H23" s="748">
        <v>0</v>
      </c>
      <c r="I23" s="749"/>
      <c r="J23" s="748">
        <v>0</v>
      </c>
      <c r="K23" s="749"/>
      <c r="L23" s="748">
        <v>0</v>
      </c>
      <c r="M23" s="749"/>
      <c r="N23" s="748">
        <v>0</v>
      </c>
      <c r="O23" s="749"/>
      <c r="P23" s="748"/>
      <c r="Q23" s="750"/>
      <c r="R23" s="748">
        <v>0</v>
      </c>
      <c r="S23" s="750"/>
      <c r="T23" s="751"/>
    </row>
    <row r="24" spans="1:24" x14ac:dyDescent="0.2">
      <c r="A24" s="746" t="s">
        <v>84</v>
      </c>
      <c r="B24" s="163"/>
      <c r="C24" s="748">
        <v>0</v>
      </c>
      <c r="D24" s="749"/>
      <c r="E24" s="749"/>
      <c r="F24" s="748">
        <v>0</v>
      </c>
      <c r="G24" s="749"/>
      <c r="H24" s="748">
        <v>0</v>
      </c>
      <c r="I24" s="749"/>
      <c r="J24" s="748">
        <v>0</v>
      </c>
      <c r="K24" s="749"/>
      <c r="L24" s="748">
        <v>0</v>
      </c>
      <c r="M24" s="749"/>
      <c r="N24" s="748">
        <v>0</v>
      </c>
      <c r="O24" s="749"/>
      <c r="P24" s="748"/>
      <c r="Q24" s="750"/>
      <c r="R24" s="748">
        <v>0</v>
      </c>
      <c r="S24" s="750"/>
      <c r="T24" s="751">
        <v>0</v>
      </c>
    </row>
    <row r="25" spans="1:24" x14ac:dyDescent="0.2">
      <c r="A25" s="41" t="s">
        <v>1081</v>
      </c>
      <c r="C25" s="749">
        <v>0</v>
      </c>
      <c r="D25" s="749"/>
      <c r="E25" s="749"/>
      <c r="F25" s="749">
        <v>0</v>
      </c>
      <c r="G25" s="749"/>
      <c r="H25" s="749">
        <v>0</v>
      </c>
      <c r="I25" s="749"/>
      <c r="J25" s="749">
        <v>0</v>
      </c>
      <c r="K25" s="749"/>
      <c r="L25" s="749">
        <v>0</v>
      </c>
      <c r="N25" s="749">
        <v>0</v>
      </c>
      <c r="P25" s="724">
        <v>-4994240961</v>
      </c>
      <c r="R25" s="724">
        <v>0</v>
      </c>
      <c r="T25" s="724">
        <v>-4994240961</v>
      </c>
      <c r="V25" s="732"/>
    </row>
    <row r="26" spans="1:24" x14ac:dyDescent="0.2">
      <c r="A26" s="743" t="s">
        <v>1025</v>
      </c>
      <c r="B26" s="163"/>
      <c r="C26" s="749">
        <v>0</v>
      </c>
      <c r="D26" s="749"/>
      <c r="E26" s="749">
        <v>0</v>
      </c>
      <c r="F26" s="749">
        <v>0</v>
      </c>
      <c r="G26" s="749">
        <v>0</v>
      </c>
      <c r="H26" s="749">
        <v>0</v>
      </c>
      <c r="I26" s="749">
        <v>0</v>
      </c>
      <c r="J26" s="749">
        <v>0</v>
      </c>
      <c r="K26" s="749">
        <v>0</v>
      </c>
      <c r="L26" s="749">
        <v>0</v>
      </c>
      <c r="M26" s="749">
        <v>0</v>
      </c>
      <c r="N26" s="724">
        <v>-15121519966</v>
      </c>
      <c r="O26" s="749"/>
      <c r="P26" s="749">
        <v>0</v>
      </c>
      <c r="Q26" s="750">
        <v>0</v>
      </c>
      <c r="R26" s="724">
        <v>0</v>
      </c>
      <c r="S26" s="757"/>
      <c r="T26" s="724">
        <v>-15121519966</v>
      </c>
    </row>
    <row r="27" spans="1:24" x14ac:dyDescent="0.2">
      <c r="A27" s="1266" t="s">
        <v>84</v>
      </c>
      <c r="B27" s="1078"/>
      <c r="C27" s="1265">
        <v>0</v>
      </c>
      <c r="D27" s="1265"/>
      <c r="E27" s="1265"/>
      <c r="F27" s="1265">
        <v>0</v>
      </c>
      <c r="G27" s="1265"/>
      <c r="H27" s="1265">
        <v>0</v>
      </c>
      <c r="I27" s="1265"/>
      <c r="J27" s="1265">
        <v>0</v>
      </c>
      <c r="K27" s="1265"/>
      <c r="L27" s="1265">
        <v>0</v>
      </c>
      <c r="M27" s="1265"/>
      <c r="N27" s="1265">
        <v>0</v>
      </c>
      <c r="O27" s="1265"/>
      <c r="P27" s="1265">
        <v>5102856977</v>
      </c>
      <c r="Q27" s="1265"/>
      <c r="R27" s="724">
        <v>0</v>
      </c>
      <c r="S27" s="1265"/>
      <c r="T27" s="724">
        <v>5102856977</v>
      </c>
    </row>
    <row r="28" spans="1:24" ht="20.25" customHeight="1" thickBot="1" x14ac:dyDescent="0.25">
      <c r="A28" s="753" t="str">
        <f>IFERROR(IF(Indice!B6="","Saldo al .. de  de 20X1 ","Saldo al "&amp;DAY(Indice!B6)&amp;" de "&amp;VLOOKUP(MONTH(Indice!B6),Indice!G:H,2,0)&amp;" de "&amp;YEAR(Indice!B6-365)),"Saldo al .. de  de 20X1 ")</f>
        <v>Saldo al 31 de Diciembre de 2020</v>
      </c>
      <c r="B28" s="764"/>
      <c r="C28" s="765">
        <v>70819500000</v>
      </c>
      <c r="D28" s="766">
        <v>0</v>
      </c>
      <c r="E28" s="767"/>
      <c r="F28" s="765">
        <v>0</v>
      </c>
      <c r="G28" s="767">
        <v>0</v>
      </c>
      <c r="H28" s="765">
        <v>0</v>
      </c>
      <c r="I28" s="767"/>
      <c r="J28" s="765">
        <v>0</v>
      </c>
      <c r="K28" s="767"/>
      <c r="L28" s="765">
        <v>5230264997</v>
      </c>
      <c r="M28" s="767"/>
      <c r="N28" s="765">
        <v>17278611701</v>
      </c>
      <c r="O28" s="767"/>
      <c r="P28" s="765">
        <v>5102856977</v>
      </c>
      <c r="Q28" s="768"/>
      <c r="R28" s="765">
        <v>0</v>
      </c>
      <c r="S28" s="768"/>
      <c r="T28" s="769">
        <v>98431233675</v>
      </c>
      <c r="U28" s="732"/>
      <c r="V28" s="724"/>
      <c r="W28" s="724"/>
      <c r="X28" s="732"/>
    </row>
    <row r="29" spans="1:24" ht="41.25" hidden="1" customHeight="1" thickTop="1" x14ac:dyDescent="0.2">
      <c r="A29" s="770" t="s">
        <v>1028</v>
      </c>
      <c r="B29" s="163"/>
      <c r="C29" s="749">
        <v>0</v>
      </c>
      <c r="D29" s="749"/>
      <c r="E29" s="749">
        <v>0</v>
      </c>
      <c r="F29" s="749">
        <v>0</v>
      </c>
      <c r="G29" s="749">
        <v>0</v>
      </c>
      <c r="H29" s="749">
        <v>0</v>
      </c>
      <c r="I29" s="749">
        <v>0</v>
      </c>
      <c r="J29" s="749">
        <v>0</v>
      </c>
      <c r="K29" s="749">
        <v>0</v>
      </c>
      <c r="L29" s="749">
        <v>0</v>
      </c>
      <c r="M29" s="749">
        <v>0</v>
      </c>
      <c r="N29" s="755">
        <v>0</v>
      </c>
      <c r="O29" s="749"/>
      <c r="P29" s="749"/>
      <c r="Q29" s="750"/>
      <c r="R29" s="757">
        <v>0</v>
      </c>
      <c r="S29" s="757"/>
      <c r="T29" s="758">
        <v>0</v>
      </c>
    </row>
    <row r="30" spans="1:24" hidden="1" x14ac:dyDescent="0.2">
      <c r="A30" s="746" t="s">
        <v>82</v>
      </c>
      <c r="B30" s="771"/>
      <c r="C30" s="748"/>
      <c r="D30" s="749"/>
      <c r="E30" s="749"/>
      <c r="F30" s="748"/>
      <c r="G30" s="749"/>
      <c r="H30" s="748"/>
      <c r="I30" s="749"/>
      <c r="J30" s="748"/>
      <c r="K30" s="749"/>
      <c r="L30" s="748"/>
      <c r="M30" s="749"/>
      <c r="N30" s="748"/>
      <c r="O30" s="749"/>
      <c r="P30" s="748"/>
      <c r="Q30" s="750"/>
      <c r="R30" s="748"/>
      <c r="S30" s="750"/>
      <c r="T30" s="751"/>
    </row>
    <row r="31" spans="1:24" hidden="1" x14ac:dyDescent="0.2">
      <c r="A31" s="772" t="s">
        <v>85</v>
      </c>
      <c r="B31" s="771"/>
      <c r="C31" s="749"/>
      <c r="D31" s="749"/>
      <c r="E31" s="749"/>
      <c r="F31" s="749"/>
      <c r="G31" s="749"/>
      <c r="H31" s="749"/>
      <c r="I31" s="749"/>
      <c r="J31" s="749"/>
      <c r="K31" s="749"/>
      <c r="L31" s="755"/>
      <c r="M31" s="749"/>
      <c r="N31" s="749"/>
      <c r="O31" s="749"/>
      <c r="P31" s="749"/>
      <c r="Q31" s="750"/>
      <c r="R31" s="757"/>
      <c r="S31" s="749"/>
      <c r="T31" s="758"/>
    </row>
    <row r="32" spans="1:24" hidden="1" x14ac:dyDescent="0.2">
      <c r="A32" s="772" t="s">
        <v>1026</v>
      </c>
      <c r="B32" s="771"/>
      <c r="C32" s="749">
        <v>0</v>
      </c>
      <c r="D32" s="749"/>
      <c r="E32" s="749">
        <v>0</v>
      </c>
      <c r="F32" s="749">
        <v>0</v>
      </c>
      <c r="G32" s="749">
        <v>0</v>
      </c>
      <c r="H32" s="749">
        <v>0</v>
      </c>
      <c r="I32" s="749">
        <v>0</v>
      </c>
      <c r="J32" s="749">
        <v>0</v>
      </c>
      <c r="K32" s="749"/>
      <c r="L32" s="755"/>
      <c r="M32" s="749"/>
      <c r="N32" s="749"/>
      <c r="O32" s="749"/>
      <c r="P32" s="749"/>
      <c r="Q32" s="750"/>
      <c r="R32" s="757"/>
      <c r="S32" s="749"/>
      <c r="T32" s="758"/>
    </row>
    <row r="33" spans="1:23" ht="13.5" thickTop="1" x14ac:dyDescent="0.2">
      <c r="A33" s="746" t="s">
        <v>1082</v>
      </c>
      <c r="B33" s="163"/>
      <c r="C33" s="748">
        <v>70819500000</v>
      </c>
      <c r="D33" s="749"/>
      <c r="E33" s="773"/>
      <c r="F33" s="748"/>
      <c r="G33" s="749"/>
      <c r="H33" s="748"/>
      <c r="I33" s="749"/>
      <c r="J33" s="748"/>
      <c r="K33" s="749"/>
      <c r="L33" s="748">
        <v>5230264997</v>
      </c>
      <c r="M33" s="749"/>
      <c r="N33" s="748">
        <v>17278611701</v>
      </c>
      <c r="O33" s="749"/>
      <c r="P33" s="748">
        <v>5102856977</v>
      </c>
      <c r="Q33" s="750"/>
      <c r="R33" s="748"/>
      <c r="S33" s="750"/>
      <c r="T33" s="751">
        <v>98431233675</v>
      </c>
      <c r="V33" s="903"/>
      <c r="W33" s="903"/>
    </row>
    <row r="34" spans="1:23" ht="18.75" customHeight="1" x14ac:dyDescent="0.2">
      <c r="A34" s="746" t="s">
        <v>81</v>
      </c>
      <c r="B34" s="163"/>
      <c r="C34" s="748">
        <v>1521000000</v>
      </c>
      <c r="D34" s="749"/>
      <c r="E34" s="749"/>
      <c r="F34" s="748">
        <v>0</v>
      </c>
      <c r="G34" s="749">
        <v>0</v>
      </c>
      <c r="H34" s="748">
        <v>0</v>
      </c>
      <c r="I34" s="749">
        <v>0</v>
      </c>
      <c r="J34" s="748">
        <v>0</v>
      </c>
      <c r="K34" s="749">
        <v>0</v>
      </c>
      <c r="L34" s="748">
        <v>0</v>
      </c>
      <c r="M34" s="749">
        <v>0</v>
      </c>
      <c r="N34" s="748">
        <v>0</v>
      </c>
      <c r="O34" s="749">
        <v>0</v>
      </c>
      <c r="P34" s="748">
        <v>0</v>
      </c>
      <c r="Q34" s="750"/>
      <c r="R34" s="748">
        <v>0</v>
      </c>
      <c r="S34" s="750"/>
      <c r="T34" s="751">
        <v>1521000000</v>
      </c>
    </row>
    <row r="35" spans="1:23" ht="18.75" customHeight="1" x14ac:dyDescent="0.2">
      <c r="A35" s="746" t="s">
        <v>1062</v>
      </c>
      <c r="B35" s="1004"/>
      <c r="C35" s="748">
        <v>1061000000</v>
      </c>
      <c r="D35" s="749"/>
      <c r="E35" s="749"/>
      <c r="F35" s="748"/>
      <c r="G35" s="749"/>
      <c r="H35" s="748"/>
      <c r="I35" s="749"/>
      <c r="J35" s="748"/>
      <c r="K35" s="749"/>
      <c r="L35" s="748"/>
      <c r="M35" s="749"/>
      <c r="N35" s="748"/>
      <c r="O35" s="749"/>
      <c r="P35" s="748"/>
      <c r="Q35" s="750"/>
      <c r="R35" s="748"/>
      <c r="S35" s="750"/>
      <c r="T35" s="751">
        <v>1061000000</v>
      </c>
    </row>
    <row r="36" spans="1:23" ht="39.75" customHeight="1" x14ac:dyDescent="0.2">
      <c r="A36" s="770" t="s">
        <v>1046</v>
      </c>
      <c r="B36" s="163"/>
      <c r="C36" s="759">
        <v>0</v>
      </c>
      <c r="D36" s="759"/>
      <c r="E36" s="759">
        <v>0</v>
      </c>
      <c r="F36" s="759">
        <v>0</v>
      </c>
      <c r="G36" s="759">
        <v>0</v>
      </c>
      <c r="H36" s="759">
        <v>0</v>
      </c>
      <c r="I36" s="759">
        <v>0</v>
      </c>
      <c r="J36" s="759">
        <v>0</v>
      </c>
      <c r="K36" s="759"/>
      <c r="L36" s="759">
        <v>0</v>
      </c>
      <c r="M36" s="759">
        <v>0</v>
      </c>
      <c r="N36" s="759">
        <v>0</v>
      </c>
      <c r="O36" s="749"/>
      <c r="P36" s="759">
        <v>0</v>
      </c>
      <c r="Q36" s="750"/>
      <c r="R36" s="762">
        <v>0</v>
      </c>
      <c r="S36" s="757"/>
      <c r="T36" s="763">
        <v>0</v>
      </c>
    </row>
    <row r="37" spans="1:23" ht="39.75" customHeight="1" x14ac:dyDescent="0.2">
      <c r="A37" s="770" t="s">
        <v>1078</v>
      </c>
      <c r="B37" s="1004"/>
      <c r="C37" s="759">
        <v>0</v>
      </c>
      <c r="D37" s="759"/>
      <c r="E37" s="759"/>
      <c r="F37" s="759">
        <v>0</v>
      </c>
      <c r="G37" s="759"/>
      <c r="H37" s="759">
        <v>0</v>
      </c>
      <c r="I37" s="759"/>
      <c r="J37" s="759">
        <v>0</v>
      </c>
      <c r="K37" s="759"/>
      <c r="L37" s="759">
        <v>0</v>
      </c>
      <c r="M37" s="759">
        <v>0</v>
      </c>
      <c r="N37" s="759">
        <v>-3788796699</v>
      </c>
      <c r="O37" s="749"/>
      <c r="P37" s="759">
        <v>-795791667</v>
      </c>
      <c r="Q37" s="750"/>
      <c r="R37" s="762">
        <v>0</v>
      </c>
      <c r="S37" s="757"/>
      <c r="T37" s="763">
        <v>-4584588366</v>
      </c>
      <c r="V37" s="903"/>
      <c r="W37" s="903"/>
    </row>
    <row r="38" spans="1:23" ht="39.75" customHeight="1" x14ac:dyDescent="0.2">
      <c r="A38" s="770" t="s">
        <v>1077</v>
      </c>
      <c r="B38" s="1058"/>
      <c r="C38" s="759"/>
      <c r="D38" s="759"/>
      <c r="E38" s="759"/>
      <c r="F38" s="759"/>
      <c r="G38" s="759"/>
      <c r="H38" s="759"/>
      <c r="I38" s="759"/>
      <c r="J38" s="759"/>
      <c r="K38" s="759"/>
      <c r="L38" s="759">
        <v>255142849</v>
      </c>
      <c r="M38" s="759"/>
      <c r="N38" s="759">
        <v>4051922461</v>
      </c>
      <c r="O38" s="749"/>
      <c r="P38" s="759">
        <v>-255142849</v>
      </c>
      <c r="Q38" s="750"/>
      <c r="R38" s="762">
        <v>0</v>
      </c>
      <c r="S38" s="757"/>
      <c r="T38" s="763">
        <v>4051922461</v>
      </c>
    </row>
    <row r="39" spans="1:23" ht="23.25" customHeight="1" x14ac:dyDescent="0.2">
      <c r="A39" s="1007" t="s">
        <v>1026</v>
      </c>
      <c r="B39" s="163"/>
      <c r="C39" s="759">
        <v>0</v>
      </c>
      <c r="D39" s="759"/>
      <c r="E39" s="759"/>
      <c r="F39" s="759">
        <v>0</v>
      </c>
      <c r="G39" s="759"/>
      <c r="H39" s="759">
        <v>0</v>
      </c>
      <c r="I39" s="759"/>
      <c r="J39" s="759">
        <v>0</v>
      </c>
      <c r="K39" s="759"/>
      <c r="L39" s="759">
        <v>0</v>
      </c>
      <c r="M39" s="759"/>
      <c r="N39" s="759">
        <v>-4795183513</v>
      </c>
      <c r="O39" s="749"/>
      <c r="P39" s="759">
        <v>-4051922461</v>
      </c>
      <c r="Q39" s="750"/>
      <c r="R39" s="762">
        <v>0</v>
      </c>
      <c r="S39" s="757"/>
      <c r="T39" s="763">
        <v>-8847105974</v>
      </c>
    </row>
    <row r="40" spans="1:23" x14ac:dyDescent="0.2">
      <c r="A40" s="772" t="s">
        <v>1029</v>
      </c>
      <c r="B40" s="163"/>
      <c r="C40" s="759">
        <v>0</v>
      </c>
      <c r="D40" s="759"/>
      <c r="E40" s="759"/>
      <c r="F40" s="759">
        <v>0</v>
      </c>
      <c r="G40" s="759"/>
      <c r="H40" s="759">
        <v>0</v>
      </c>
      <c r="I40" s="759"/>
      <c r="J40" s="759">
        <v>0</v>
      </c>
      <c r="K40" s="759"/>
      <c r="L40" s="759">
        <v>0</v>
      </c>
      <c r="M40" s="759"/>
      <c r="N40" s="759">
        <v>0</v>
      </c>
      <c r="O40" s="749"/>
      <c r="P40" s="749">
        <v>13113080448</v>
      </c>
      <c r="Q40" s="750"/>
      <c r="R40" s="757">
        <v>0</v>
      </c>
      <c r="S40" s="757"/>
      <c r="T40" s="763">
        <v>13113080448</v>
      </c>
      <c r="V40" s="974"/>
    </row>
    <row r="41" spans="1:23" x14ac:dyDescent="0.2">
      <c r="A41" s="774" t="str">
        <f>IFERROR(IF(Indice!B6="","Saldo al .. de  de 20X2 ","Saldo al "&amp;DAY(Indice!B6)&amp;" de "&amp;VLOOKUP(MONTH(Indice!B6),Indice!G:H,2,0)&amp;" de "&amp;YEAR(Indice!B6)),"Saldo al .. de  de 20X2 ")</f>
        <v>Saldo al 31 de Diciembre de 2021</v>
      </c>
      <c r="B41" s="775"/>
      <c r="C41" s="776">
        <v>73401500000</v>
      </c>
      <c r="D41" s="777">
        <v>0</v>
      </c>
      <c r="E41" s="778"/>
      <c r="F41" s="776">
        <v>0</v>
      </c>
      <c r="G41" s="778"/>
      <c r="H41" s="776">
        <v>0</v>
      </c>
      <c r="I41" s="778"/>
      <c r="J41" s="776">
        <v>0</v>
      </c>
      <c r="K41" s="778"/>
      <c r="L41" s="776">
        <v>5485407846</v>
      </c>
      <c r="M41" s="778"/>
      <c r="N41" s="776">
        <v>12746553950</v>
      </c>
      <c r="O41" s="778"/>
      <c r="P41" s="776">
        <v>13113080448</v>
      </c>
      <c r="Q41" s="779"/>
      <c r="R41" s="776">
        <v>0</v>
      </c>
      <c r="S41" s="780"/>
      <c r="T41" s="781">
        <v>104746542244</v>
      </c>
    </row>
    <row r="42" spans="1:23" ht="3" customHeight="1" x14ac:dyDescent="0.2">
      <c r="A42" s="733"/>
      <c r="B42" s="733"/>
      <c r="C42" s="735">
        <f>+C41-BG!F53-BG!F52</f>
        <v>0</v>
      </c>
      <c r="D42" s="736"/>
      <c r="E42" s="734"/>
      <c r="F42" s="735"/>
      <c r="G42" s="734"/>
      <c r="H42" s="735"/>
      <c r="I42" s="734"/>
      <c r="J42" s="735"/>
      <c r="K42" s="734"/>
      <c r="L42" s="735">
        <f>+L41-BG!F55</f>
        <v>0</v>
      </c>
      <c r="M42" s="734"/>
      <c r="N42" s="735">
        <f>+N41-BG!F57</f>
        <v>0</v>
      </c>
      <c r="O42" s="734"/>
      <c r="P42" s="735">
        <f>+BG!F59-P41</f>
        <v>0</v>
      </c>
      <c r="R42" s="737"/>
      <c r="T42" s="732">
        <f>+T41-BG!F62</f>
        <v>0</v>
      </c>
    </row>
    <row r="43" spans="1:23" x14ac:dyDescent="0.2">
      <c r="A43" s="41" t="s">
        <v>338</v>
      </c>
      <c r="C43" s="731"/>
      <c r="D43" s="731"/>
      <c r="E43" s="738"/>
      <c r="F43" s="731"/>
      <c r="G43" s="738"/>
      <c r="H43" s="41"/>
      <c r="I43" s="163"/>
      <c r="K43" s="738"/>
      <c r="L43" s="731"/>
      <c r="M43" s="738"/>
      <c r="N43" s="731"/>
      <c r="O43" s="738"/>
      <c r="P43" s="731"/>
    </row>
    <row r="44" spans="1:23" x14ac:dyDescent="0.2">
      <c r="C44" s="731"/>
      <c r="D44" s="731"/>
      <c r="E44" s="738"/>
      <c r="F44" s="731"/>
      <c r="G44" s="738"/>
      <c r="H44" s="41"/>
      <c r="I44" s="163"/>
      <c r="K44" s="738"/>
      <c r="L44" s="731"/>
      <c r="M44" s="738"/>
      <c r="N44" s="731"/>
      <c r="O44" s="738"/>
      <c r="P44" s="731"/>
    </row>
  </sheetData>
  <mergeCells count="16">
    <mergeCell ref="F4:L4"/>
    <mergeCell ref="F5:L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V2" location="Indice!A1" display="Indice" xr:uid="{00000000-0004-0000-0700-000000000000}"/>
  </hyperlinks>
  <pageMargins left="0.33" right="0.15748031496062992" top="0.44" bottom="0.85" header="0.31496062992125984" footer="0.2"/>
  <pageSetup paperSize="9" scale="7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249977111117893"/>
  </sheetPr>
  <dimension ref="A1:I45"/>
  <sheetViews>
    <sheetView showGridLines="0" topLeftCell="A25" zoomScale="90" zoomScaleNormal="90" workbookViewId="0">
      <selection activeCell="G38" sqref="G38"/>
    </sheetView>
  </sheetViews>
  <sheetFormatPr baseColWidth="10" defaultColWidth="10.85546875" defaultRowHeight="15" x14ac:dyDescent="0.25"/>
  <cols>
    <col min="1" max="1" width="75.85546875" style="169" customWidth="1"/>
    <col min="2" max="2" width="19.7109375" style="885" customWidth="1"/>
    <col min="3" max="3" width="19.42578125" style="885" customWidth="1"/>
    <col min="4" max="4" width="2.42578125" style="169" customWidth="1"/>
    <col min="5" max="5" width="14.28515625" style="169" customWidth="1"/>
    <col min="6" max="6" width="14.140625" style="169" customWidth="1"/>
    <col min="7" max="7" width="21.85546875" style="169" customWidth="1"/>
    <col min="8" max="8" width="21.42578125" style="169" customWidth="1"/>
    <col min="9" max="9" width="16.42578125" style="873" bestFit="1" customWidth="1"/>
    <col min="10" max="16384" width="10.85546875" style="169"/>
  </cols>
  <sheetData>
    <row r="1" spans="1:9" x14ac:dyDescent="0.25">
      <c r="A1" s="627" t="str">
        <f>Indice!C1</f>
        <v>ELECTROBAN SAECA</v>
      </c>
    </row>
    <row r="2" spans="1:9" x14ac:dyDescent="0.25">
      <c r="A2" s="874"/>
      <c r="B2" s="886"/>
      <c r="C2" s="886"/>
      <c r="D2" s="169">
        <v>7</v>
      </c>
      <c r="I2" s="169"/>
    </row>
    <row r="3" spans="1:9" hidden="1" x14ac:dyDescent="0.25">
      <c r="A3" s="1317"/>
      <c r="B3" s="1317"/>
      <c r="C3" s="1317"/>
      <c r="I3" s="169"/>
    </row>
    <row r="4" spans="1:9" x14ac:dyDescent="0.25">
      <c r="A4" s="874"/>
      <c r="B4" s="886"/>
      <c r="C4" s="886"/>
      <c r="I4" s="169"/>
    </row>
    <row r="5" spans="1:9" s="41" customFormat="1" ht="14.25" x14ac:dyDescent="0.2">
      <c r="A5" s="1308" t="s">
        <v>1076</v>
      </c>
      <c r="B5" s="1308"/>
      <c r="C5" s="1308"/>
    </row>
    <row r="6" spans="1:9" s="41" customFormat="1" ht="14.25" x14ac:dyDescent="0.2">
      <c r="A6" s="1308" t="str">
        <f>IFERROR(IF(Indice!B6="","Al dia... de mes… de año 2XX2…","Al "&amp;DAY(Indice!B6)&amp;" de "&amp;VLOOKUP(MONTH(Indice!B6),Indice!G:H,2,0)&amp;" de "&amp;YEAR(Indice!B6)),"Al dia... de mes… de año 2XX2…")</f>
        <v>Al 31 de Diciembre de 2021</v>
      </c>
      <c r="B6" s="1308"/>
      <c r="C6" s="1308"/>
    </row>
    <row r="7" spans="1:9" s="41" customFormat="1" x14ac:dyDescent="0.25">
      <c r="A7" s="1318" t="s">
        <v>247</v>
      </c>
      <c r="B7" s="1318"/>
      <c r="C7" s="1318"/>
    </row>
    <row r="8" spans="1:9" s="41" customFormat="1" x14ac:dyDescent="0.25">
      <c r="A8" s="1318" t="s">
        <v>1047</v>
      </c>
      <c r="B8" s="1318"/>
      <c r="C8" s="1318"/>
    </row>
    <row r="9" spans="1:9" s="41" customFormat="1" x14ac:dyDescent="0.25">
      <c r="A9" s="875"/>
      <c r="B9" s="887"/>
      <c r="C9" s="887"/>
    </row>
    <row r="10" spans="1:9" s="41" customFormat="1" x14ac:dyDescent="0.25">
      <c r="A10" s="875"/>
      <c r="B10" s="887" t="s">
        <v>1112</v>
      </c>
      <c r="C10" s="887" t="s">
        <v>1112</v>
      </c>
    </row>
    <row r="11" spans="1:9" s="41" customFormat="1" ht="15.75" x14ac:dyDescent="0.25">
      <c r="A11" s="879"/>
      <c r="B11" s="888">
        <v>2021</v>
      </c>
      <c r="C11" s="889">
        <v>2020</v>
      </c>
    </row>
    <row r="12" spans="1:9" s="41" customFormat="1" x14ac:dyDescent="0.25">
      <c r="A12" s="184"/>
      <c r="B12" s="890"/>
      <c r="C12" s="891"/>
    </row>
    <row r="13" spans="1:9" s="41" customFormat="1" x14ac:dyDescent="0.25">
      <c r="A13" s="880" t="s">
        <v>227</v>
      </c>
      <c r="B13" s="892"/>
      <c r="C13" s="893"/>
      <c r="I13" s="724"/>
    </row>
    <row r="14" spans="1:9" s="41" customFormat="1" x14ac:dyDescent="0.25">
      <c r="A14" s="184" t="s">
        <v>351</v>
      </c>
      <c r="B14" s="1033">
        <v>166305386029</v>
      </c>
      <c r="C14" s="1034">
        <v>122257488671</v>
      </c>
      <c r="E14" s="904"/>
      <c r="F14" s="904"/>
      <c r="G14" s="903"/>
      <c r="I14" s="724"/>
    </row>
    <row r="15" spans="1:9" s="41" customFormat="1" x14ac:dyDescent="0.25">
      <c r="A15" s="184" t="s">
        <v>47</v>
      </c>
      <c r="B15" s="1033">
        <v>-129609111315.2</v>
      </c>
      <c r="C15" s="1034">
        <v>-93078510799</v>
      </c>
      <c r="E15" s="904"/>
      <c r="F15" s="732"/>
      <c r="G15" s="903"/>
      <c r="H15" s="876"/>
      <c r="I15" s="724"/>
    </row>
    <row r="16" spans="1:9" s="41" customFormat="1" x14ac:dyDescent="0.25">
      <c r="A16" s="184" t="s">
        <v>1048</v>
      </c>
      <c r="B16" s="1033">
        <v>-35948799568.491821</v>
      </c>
      <c r="C16" s="1034">
        <v>-19964880522</v>
      </c>
      <c r="E16" s="904"/>
      <c r="F16" s="732"/>
      <c r="G16" s="903"/>
      <c r="H16" s="876"/>
      <c r="I16" s="724"/>
    </row>
    <row r="17" spans="1:9" s="41" customFormat="1" x14ac:dyDescent="0.25">
      <c r="A17" s="184" t="s">
        <v>86</v>
      </c>
      <c r="B17" s="1033">
        <v>-16213019821.436346</v>
      </c>
      <c r="C17" s="1034">
        <v>-16970712520</v>
      </c>
      <c r="E17" s="904"/>
      <c r="F17" s="732"/>
      <c r="G17" s="903"/>
      <c r="H17" s="876"/>
      <c r="I17" s="724"/>
    </row>
    <row r="18" spans="1:9" s="41" customFormat="1" x14ac:dyDescent="0.25">
      <c r="A18" s="184" t="s">
        <v>352</v>
      </c>
      <c r="B18" s="1033">
        <v>0</v>
      </c>
      <c r="C18" s="1034">
        <v>0</v>
      </c>
      <c r="E18" s="904"/>
      <c r="F18" s="732"/>
      <c r="I18" s="724"/>
    </row>
    <row r="19" spans="1:9" s="41" customFormat="1" x14ac:dyDescent="0.25">
      <c r="A19" s="184" t="s">
        <v>226</v>
      </c>
      <c r="B19" s="894">
        <v>0</v>
      </c>
      <c r="C19" s="893">
        <v>0</v>
      </c>
      <c r="E19" s="904"/>
      <c r="F19" s="732"/>
      <c r="I19" s="724"/>
    </row>
    <row r="20" spans="1:9" s="41" customFormat="1" ht="15.75" x14ac:dyDescent="0.25">
      <c r="A20" s="881" t="s">
        <v>48</v>
      </c>
      <c r="B20" s="895">
        <v>-15465544676.128164</v>
      </c>
      <c r="C20" s="896">
        <v>-7756615170</v>
      </c>
      <c r="E20" s="904"/>
      <c r="G20" s="903"/>
      <c r="I20" s="724"/>
    </row>
    <row r="21" spans="1:9" s="41" customFormat="1" x14ac:dyDescent="0.25">
      <c r="A21" s="184"/>
      <c r="B21" s="892"/>
      <c r="C21" s="893"/>
      <c r="E21" s="904"/>
      <c r="I21" s="724"/>
    </row>
    <row r="22" spans="1:9" s="41" customFormat="1" x14ac:dyDescent="0.25">
      <c r="A22" s="880" t="s">
        <v>228</v>
      </c>
      <c r="B22" s="892"/>
      <c r="C22" s="893"/>
      <c r="E22" s="904"/>
      <c r="I22" s="724"/>
    </row>
    <row r="23" spans="1:9" s="41" customFormat="1" x14ac:dyDescent="0.25">
      <c r="A23" s="184" t="s">
        <v>353</v>
      </c>
      <c r="B23" s="1035">
        <v>-131589436.10817623</v>
      </c>
      <c r="C23" s="1034">
        <v>-329330325</v>
      </c>
      <c r="E23" s="904"/>
      <c r="F23" s="732"/>
      <c r="G23" s="904"/>
      <c r="I23" s="724"/>
    </row>
    <row r="24" spans="1:9" s="41" customFormat="1" x14ac:dyDescent="0.25">
      <c r="A24" s="184" t="s">
        <v>49</v>
      </c>
      <c r="B24" s="1035">
        <v>0</v>
      </c>
      <c r="C24" s="1034">
        <v>0</v>
      </c>
      <c r="E24" s="904"/>
      <c r="F24" s="732"/>
      <c r="I24" s="724"/>
    </row>
    <row r="25" spans="1:9" s="41" customFormat="1" x14ac:dyDescent="0.25">
      <c r="A25" s="184" t="s">
        <v>50</v>
      </c>
      <c r="B25" s="1035">
        <v>0</v>
      </c>
      <c r="C25" s="1034">
        <v>0</v>
      </c>
      <c r="E25" s="904"/>
      <c r="I25" s="724"/>
    </row>
    <row r="26" spans="1:9" s="41" customFormat="1" x14ac:dyDescent="0.25">
      <c r="A26" s="184" t="s">
        <v>87</v>
      </c>
      <c r="B26" s="1035">
        <v>0</v>
      </c>
      <c r="C26" s="1034">
        <v>0</v>
      </c>
      <c r="E26" s="904"/>
      <c r="I26" s="724"/>
    </row>
    <row r="27" spans="1:9" s="41" customFormat="1" x14ac:dyDescent="0.25">
      <c r="A27" s="184" t="s">
        <v>88</v>
      </c>
      <c r="B27" s="1035">
        <v>311771442</v>
      </c>
      <c r="C27" s="1034">
        <v>5860539</v>
      </c>
      <c r="E27" s="904"/>
      <c r="I27" s="724"/>
    </row>
    <row r="28" spans="1:9" s="41" customFormat="1" x14ac:dyDescent="0.25">
      <c r="A28" s="184" t="s">
        <v>229</v>
      </c>
      <c r="B28" s="1035">
        <v>2315001703</v>
      </c>
      <c r="C28" s="1034">
        <v>0</v>
      </c>
      <c r="E28" s="904"/>
      <c r="I28" s="724"/>
    </row>
    <row r="29" spans="1:9" s="41" customFormat="1" ht="15.75" x14ac:dyDescent="0.25">
      <c r="A29" s="881" t="s">
        <v>51</v>
      </c>
      <c r="B29" s="895">
        <v>2495183708.8918238</v>
      </c>
      <c r="C29" s="896">
        <v>-323469786</v>
      </c>
      <c r="E29" s="904"/>
      <c r="I29" s="724"/>
    </row>
    <row r="30" spans="1:9" s="41" customFormat="1" x14ac:dyDescent="0.25">
      <c r="A30" s="184"/>
      <c r="B30" s="892"/>
      <c r="C30" s="893"/>
      <c r="E30" s="904"/>
      <c r="I30" s="724"/>
    </row>
    <row r="31" spans="1:9" s="41" customFormat="1" x14ac:dyDescent="0.25">
      <c r="A31" s="880" t="s">
        <v>230</v>
      </c>
      <c r="B31" s="892"/>
      <c r="C31" s="893"/>
      <c r="E31" s="904"/>
      <c r="I31" s="724"/>
    </row>
    <row r="32" spans="1:9" s="41" customFormat="1" x14ac:dyDescent="0.25">
      <c r="A32" s="184" t="s">
        <v>354</v>
      </c>
      <c r="B32" s="892">
        <v>15847926407.579987</v>
      </c>
      <c r="C32" s="893">
        <v>2937240407.0000019</v>
      </c>
      <c r="E32" s="904"/>
      <c r="I32" s="724"/>
    </row>
    <row r="33" spans="1:9" s="41" customFormat="1" x14ac:dyDescent="0.25">
      <c r="A33" s="184" t="s">
        <v>90</v>
      </c>
      <c r="B33" s="892">
        <v>2582000000</v>
      </c>
      <c r="C33" s="893">
        <v>8460000000</v>
      </c>
      <c r="E33" s="904"/>
      <c r="I33" s="724"/>
    </row>
    <row r="34" spans="1:9" s="41" customFormat="1" x14ac:dyDescent="0.25">
      <c r="A34" s="184" t="s">
        <v>89</v>
      </c>
      <c r="B34" s="892">
        <v>-4584588366</v>
      </c>
      <c r="C34" s="893">
        <v>-4994213015</v>
      </c>
      <c r="E34" s="904"/>
      <c r="I34" s="724"/>
    </row>
    <row r="35" spans="1:9" s="41" customFormat="1" ht="15.75" x14ac:dyDescent="0.25">
      <c r="A35" s="881" t="s">
        <v>355</v>
      </c>
      <c r="B35" s="895">
        <v>13845338041.58</v>
      </c>
      <c r="C35" s="896">
        <v>6403027392.0000019</v>
      </c>
      <c r="E35" s="904"/>
      <c r="I35" s="724"/>
    </row>
    <row r="36" spans="1:9" s="43" customFormat="1" ht="14.25" x14ac:dyDescent="0.2">
      <c r="A36" s="882"/>
      <c r="B36" s="897"/>
      <c r="C36" s="898"/>
      <c r="E36" s="904"/>
      <c r="I36" s="50"/>
    </row>
    <row r="37" spans="1:9" s="41" customFormat="1" x14ac:dyDescent="0.25">
      <c r="A37" s="883" t="s">
        <v>91</v>
      </c>
      <c r="B37" s="892">
        <v>874977074.343647</v>
      </c>
      <c r="C37" s="893">
        <v>-1677057563.9999981</v>
      </c>
      <c r="E37" s="904"/>
      <c r="I37" s="724"/>
    </row>
    <row r="38" spans="1:9" x14ac:dyDescent="0.25">
      <c r="A38" s="883" t="s">
        <v>92</v>
      </c>
      <c r="B38" s="892">
        <v>-14750174</v>
      </c>
      <c r="C38" s="1072">
        <v>83077589</v>
      </c>
      <c r="E38" s="904"/>
    </row>
    <row r="39" spans="1:9" s="41" customFormat="1" x14ac:dyDescent="0.25">
      <c r="A39" s="883" t="s">
        <v>93</v>
      </c>
      <c r="B39" s="892">
        <v>4150251460</v>
      </c>
      <c r="C39" s="893">
        <v>5744231435</v>
      </c>
      <c r="E39" s="904"/>
      <c r="H39" s="724"/>
      <c r="I39" s="724"/>
    </row>
    <row r="40" spans="1:9" s="41" customFormat="1" ht="15.75" x14ac:dyDescent="0.25">
      <c r="A40" s="884" t="s">
        <v>52</v>
      </c>
      <c r="B40" s="899">
        <v>5010478360.343647</v>
      </c>
      <c r="C40" s="900">
        <v>4150251460.0000019</v>
      </c>
      <c r="E40" s="904"/>
      <c r="I40" s="724"/>
    </row>
    <row r="41" spans="1:9" s="41" customFormat="1" x14ac:dyDescent="0.25">
      <c r="A41" s="169"/>
      <c r="B41" s="902"/>
      <c r="C41" s="901"/>
      <c r="G41" s="877"/>
      <c r="I41" s="724"/>
    </row>
    <row r="42" spans="1:9" x14ac:dyDescent="0.25">
      <c r="A42" s="169" t="s">
        <v>338</v>
      </c>
      <c r="D42" s="902"/>
      <c r="E42" s="1476">
        <v>0.34364700317382813</v>
      </c>
      <c r="F42" s="1476">
        <f>+C40-BG!G18</f>
        <v>0</v>
      </c>
      <c r="G42" s="878"/>
    </row>
    <row r="43" spans="1:9" x14ac:dyDescent="0.25">
      <c r="A43" s="169" t="s">
        <v>1133</v>
      </c>
      <c r="B43" s="902"/>
      <c r="C43" s="902"/>
      <c r="G43" s="873"/>
    </row>
    <row r="44" spans="1:9" x14ac:dyDescent="0.25">
      <c r="A44" s="169" t="s">
        <v>1134</v>
      </c>
      <c r="B44" s="902"/>
      <c r="C44" s="902"/>
    </row>
    <row r="45" spans="1:9" x14ac:dyDescent="0.25">
      <c r="B45" s="902"/>
      <c r="C45" s="902"/>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rgb="FF0070C0"/>
  </sheetPr>
  <dimension ref="A1:L23"/>
  <sheetViews>
    <sheetView showGridLines="0" topLeftCell="A16" zoomScale="80" zoomScaleNormal="80" workbookViewId="0">
      <selection sqref="A1:G2"/>
    </sheetView>
  </sheetViews>
  <sheetFormatPr baseColWidth="10" defaultRowHeight="12.75" x14ac:dyDescent="0.2"/>
  <cols>
    <col min="1" max="4" width="11.42578125" style="41"/>
    <col min="5" max="5" width="16.85546875" style="41" customWidth="1"/>
    <col min="6" max="6" width="11.42578125" style="41"/>
    <col min="7" max="7" width="48.140625" style="41" customWidth="1"/>
    <col min="8" max="8" width="2.42578125" style="41" customWidth="1"/>
    <col min="9" max="9" width="2.5703125" style="41" customWidth="1"/>
    <col min="10" max="10" width="1.42578125" style="41" customWidth="1"/>
    <col min="11" max="16384" width="11.42578125" style="41"/>
  </cols>
  <sheetData>
    <row r="1" spans="1:12" ht="15" customHeight="1" x14ac:dyDescent="0.2">
      <c r="A1" s="111" t="str">
        <f>Indice!C1</f>
        <v>ELECTROBAN SAECA</v>
      </c>
      <c r="K1" s="112" t="s">
        <v>122</v>
      </c>
    </row>
    <row r="2" spans="1:12" x14ac:dyDescent="0.2">
      <c r="H2" s="41">
        <v>8</v>
      </c>
    </row>
    <row r="5" spans="1:12" ht="15" customHeight="1" x14ac:dyDescent="0.2">
      <c r="A5" s="65"/>
      <c r="B5" s="65"/>
      <c r="C5" s="65"/>
      <c r="D5" s="65"/>
      <c r="E5" s="65"/>
      <c r="F5" s="65"/>
      <c r="G5" s="65"/>
      <c r="H5" s="65"/>
      <c r="I5" s="65"/>
    </row>
    <row r="6" spans="1:12" ht="15" customHeight="1" x14ac:dyDescent="0.2">
      <c r="A6" s="917"/>
      <c r="B6" s="917"/>
      <c r="C6" s="917"/>
      <c r="D6" s="917"/>
      <c r="E6" s="917"/>
      <c r="F6" s="917"/>
      <c r="G6" s="917"/>
      <c r="H6" s="917"/>
      <c r="I6" s="917"/>
    </row>
    <row r="7" spans="1:12" ht="15" customHeight="1" x14ac:dyDescent="0.2">
      <c r="A7" s="917"/>
      <c r="B7" s="917"/>
      <c r="C7" s="917"/>
      <c r="D7" s="917"/>
      <c r="E7" s="917"/>
      <c r="F7" s="917"/>
      <c r="G7" s="917"/>
      <c r="H7" s="917"/>
      <c r="I7" s="917"/>
    </row>
    <row r="8" spans="1:12" ht="15" customHeight="1" x14ac:dyDescent="0.2">
      <c r="A8" s="65"/>
      <c r="B8" s="65"/>
      <c r="F8" s="113" t="s">
        <v>955</v>
      </c>
      <c r="I8" s="65"/>
    </row>
    <row r="9" spans="1:12" ht="15" customHeight="1" x14ac:dyDescent="0.2">
      <c r="A9" s="65"/>
      <c r="B9" s="65"/>
      <c r="F9" s="113" t="s">
        <v>956</v>
      </c>
      <c r="I9" s="65"/>
    </row>
    <row r="10" spans="1:12" ht="15" customHeight="1" x14ac:dyDescent="0.2">
      <c r="A10" s="65"/>
      <c r="B10" s="65"/>
      <c r="I10" s="65"/>
    </row>
    <row r="11" spans="1:12" ht="15" customHeight="1" x14ac:dyDescent="0.2">
      <c r="A11" s="65"/>
      <c r="B11" s="65"/>
      <c r="C11" s="65"/>
      <c r="D11" s="65"/>
      <c r="E11" s="65"/>
      <c r="F11" s="113"/>
      <c r="G11" s="65"/>
      <c r="H11" s="65"/>
      <c r="I11" s="65"/>
    </row>
    <row r="12" spans="1:12" ht="15" customHeight="1" x14ac:dyDescent="0.2">
      <c r="A12" s="65"/>
      <c r="B12" s="65"/>
      <c r="C12" s="65"/>
      <c r="D12" s="65"/>
      <c r="E12" s="65"/>
      <c r="F12" s="113"/>
      <c r="G12" s="65"/>
      <c r="H12" s="65"/>
      <c r="I12" s="65"/>
    </row>
    <row r="13" spans="1:12" ht="15" customHeight="1" x14ac:dyDescent="0.2">
      <c r="A13" s="114" t="s">
        <v>768</v>
      </c>
      <c r="B13" s="114"/>
      <c r="C13" s="114"/>
      <c r="D13" s="114"/>
      <c r="E13" s="114"/>
      <c r="F13" s="114"/>
      <c r="G13" s="114"/>
      <c r="H13" s="114"/>
      <c r="I13" s="114"/>
      <c r="J13" s="106"/>
      <c r="K13" s="106"/>
      <c r="L13" s="106"/>
    </row>
    <row r="14" spans="1:12" ht="40.5" customHeight="1" x14ac:dyDescent="0.2">
      <c r="A14" s="107"/>
      <c r="B14" s="107"/>
      <c r="C14" s="107"/>
      <c r="D14" s="107"/>
      <c r="E14" s="1324" t="s">
        <v>1116</v>
      </c>
      <c r="F14" s="1324"/>
      <c r="G14" s="107"/>
      <c r="H14" s="107"/>
      <c r="I14" s="107"/>
      <c r="J14" s="106"/>
      <c r="K14" s="106"/>
      <c r="L14" s="106"/>
    </row>
    <row r="15" spans="1:12" ht="15" customHeight="1" x14ac:dyDescent="0.2">
      <c r="A15" s="107" t="s">
        <v>957</v>
      </c>
      <c r="B15" s="65"/>
      <c r="C15" s="65"/>
      <c r="D15" s="65"/>
      <c r="E15" s="65"/>
      <c r="F15" s="65"/>
      <c r="G15" s="65"/>
      <c r="H15" s="65"/>
      <c r="I15" s="65"/>
    </row>
    <row r="16" spans="1:12" ht="15" customHeight="1" x14ac:dyDescent="0.2">
      <c r="A16" s="108" t="s">
        <v>0</v>
      </c>
      <c r="B16" s="109"/>
      <c r="C16" s="109"/>
      <c r="D16" s="109"/>
      <c r="E16" s="109"/>
      <c r="F16" s="109"/>
      <c r="G16" s="109"/>
      <c r="H16" s="109"/>
      <c r="I16" s="110"/>
      <c r="J16" s="1323"/>
      <c r="K16" s="1323"/>
      <c r="L16" s="1323"/>
    </row>
    <row r="17" spans="1:9" ht="409.5" customHeight="1" x14ac:dyDescent="0.2">
      <c r="A17" s="1319" t="s">
        <v>803</v>
      </c>
      <c r="B17" s="1320"/>
      <c r="C17" s="1320"/>
      <c r="D17" s="1320"/>
      <c r="E17" s="1320"/>
      <c r="F17" s="1320"/>
      <c r="G17" s="1320"/>
      <c r="H17" s="1320"/>
      <c r="I17" s="1321"/>
    </row>
    <row r="18" spans="1:9" ht="15" customHeight="1" x14ac:dyDescent="0.2">
      <c r="A18" s="1322"/>
      <c r="B18" s="1320"/>
      <c r="C18" s="1320"/>
      <c r="D18" s="1320"/>
      <c r="E18" s="1320"/>
      <c r="F18" s="1320"/>
      <c r="G18" s="1320"/>
      <c r="H18" s="1320"/>
      <c r="I18" s="1321"/>
    </row>
    <row r="19" spans="1:9" ht="15" customHeight="1" x14ac:dyDescent="0.2">
      <c r="A19" s="1322"/>
      <c r="B19" s="1320"/>
      <c r="C19" s="1320"/>
      <c r="D19" s="1320"/>
      <c r="E19" s="1320"/>
      <c r="F19" s="1320"/>
      <c r="G19" s="1320"/>
      <c r="H19" s="1320"/>
      <c r="I19" s="1321"/>
    </row>
    <row r="20" spans="1:9" ht="15" customHeight="1" x14ac:dyDescent="0.2">
      <c r="A20" s="1322"/>
      <c r="B20" s="1320"/>
      <c r="C20" s="1320"/>
      <c r="D20" s="1320"/>
      <c r="E20" s="1320"/>
      <c r="F20" s="1320"/>
      <c r="G20" s="1320"/>
      <c r="H20" s="1320"/>
      <c r="I20" s="1321"/>
    </row>
    <row r="21" spans="1:9" ht="15" customHeight="1" x14ac:dyDescent="0.2">
      <c r="A21" s="1322"/>
      <c r="B21" s="1320"/>
      <c r="C21" s="1320"/>
      <c r="D21" s="1320"/>
      <c r="E21" s="1320"/>
      <c r="F21" s="1320"/>
      <c r="G21" s="1320"/>
      <c r="H21" s="1320"/>
      <c r="I21" s="1321"/>
    </row>
    <row r="22" spans="1:9" ht="18" customHeight="1" x14ac:dyDescent="0.2">
      <c r="A22" s="115"/>
      <c r="B22" s="116"/>
      <c r="C22" s="116"/>
      <c r="D22" s="116"/>
      <c r="E22" s="116"/>
      <c r="F22" s="116"/>
      <c r="G22" s="116"/>
      <c r="H22" s="116"/>
      <c r="I22" s="117"/>
    </row>
    <row r="23" spans="1:9" ht="17.25" customHeight="1" x14ac:dyDescent="0.2">
      <c r="A23" s="118"/>
      <c r="B23" s="118"/>
      <c r="C23" s="118"/>
      <c r="D23" s="118"/>
      <c r="E23" s="118"/>
      <c r="F23" s="118"/>
      <c r="G23" s="118"/>
      <c r="H23" s="118"/>
      <c r="I23" s="118"/>
    </row>
  </sheetData>
  <mergeCells count="3">
    <mergeCell ref="A17:I21"/>
    <mergeCell ref="J16:L16"/>
    <mergeCell ref="E14:F14"/>
  </mergeCells>
  <hyperlinks>
    <hyperlink ref="K1" location="BG!A1" display="BG" xr:uid="{00000000-0004-0000-09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8" tint="-0.249977111117893"/>
  </sheetPr>
  <dimension ref="B1:O91"/>
  <sheetViews>
    <sheetView showGridLines="0" topLeftCell="A34" zoomScale="90" zoomScaleNormal="90" workbookViewId="0">
      <selection activeCell="A35" sqref="A35:XFD35"/>
    </sheetView>
  </sheetViews>
  <sheetFormatPr baseColWidth="10" defaultRowHeight="12.75" x14ac:dyDescent="0.2"/>
  <cols>
    <col min="1" max="1" width="11.42578125" style="41"/>
    <col min="2" max="2" width="20.28515625" style="41" customWidth="1"/>
    <col min="3" max="3" width="18.28515625" style="41" customWidth="1"/>
    <col min="4" max="4" width="15.42578125" style="41" customWidth="1"/>
    <col min="5" max="5" width="17.140625" style="41" customWidth="1"/>
    <col min="6" max="6" width="11.42578125" style="41"/>
    <col min="7" max="7" width="18.28515625" style="41" customWidth="1"/>
    <col min="8" max="8" width="12" style="41" customWidth="1"/>
    <col min="9" max="9" width="13.5703125" style="41" customWidth="1"/>
    <col min="10" max="10" width="8.85546875" style="41" customWidth="1"/>
    <col min="11" max="11" width="17" style="41" customWidth="1"/>
    <col min="12" max="12" width="6.7109375" style="41" customWidth="1"/>
    <col min="13" max="13" width="11.42578125" style="594"/>
    <col min="14" max="14" width="14.140625" style="594" bestFit="1" customWidth="1"/>
    <col min="15" max="15" width="14.140625" style="41" bestFit="1" customWidth="1"/>
    <col min="16" max="16384" width="11.42578125" style="41"/>
  </cols>
  <sheetData>
    <row r="1" spans="2:14" ht="15" customHeight="1" x14ac:dyDescent="0.2">
      <c r="B1" s="124" t="str">
        <f>Indice!C1</f>
        <v>ELECTROBAN SAECA</v>
      </c>
      <c r="K1" s="112" t="s">
        <v>122</v>
      </c>
    </row>
    <row r="2" spans="2:14" ht="15" customHeight="1" x14ac:dyDescent="0.2">
      <c r="J2" s="112"/>
    </row>
    <row r="3" spans="2:14" ht="15" customHeight="1" x14ac:dyDescent="0.2">
      <c r="J3" s="112"/>
    </row>
    <row r="4" spans="2:14" ht="24.75" customHeight="1" x14ac:dyDescent="0.2">
      <c r="J4" s="112"/>
    </row>
    <row r="5" spans="2:14" ht="15" customHeight="1" x14ac:dyDescent="0.2">
      <c r="J5" s="41">
        <v>9</v>
      </c>
    </row>
    <row r="6" spans="2:14" ht="24.75" customHeight="1" x14ac:dyDescent="0.2">
      <c r="B6" s="131" t="s">
        <v>929</v>
      </c>
      <c r="C6" s="132"/>
      <c r="D6" s="132"/>
      <c r="E6" s="132"/>
      <c r="F6" s="132"/>
      <c r="G6" s="132"/>
      <c r="H6" s="132"/>
      <c r="I6" s="132"/>
      <c r="J6" s="133"/>
    </row>
    <row r="7" spans="2:14" ht="15" customHeight="1" x14ac:dyDescent="0.2">
      <c r="B7" s="134"/>
      <c r="C7" s="125"/>
      <c r="D7" s="125"/>
      <c r="E7" s="125"/>
      <c r="F7" s="125"/>
      <c r="G7" s="125"/>
      <c r="H7" s="125"/>
      <c r="I7" s="125"/>
      <c r="J7" s="98"/>
    </row>
    <row r="8" spans="2:14" ht="15" customHeight="1" x14ac:dyDescent="0.2">
      <c r="B8" s="135"/>
      <c r="C8" s="136"/>
      <c r="D8" s="136"/>
      <c r="E8" s="125"/>
      <c r="F8" s="125"/>
      <c r="G8" s="125"/>
      <c r="H8" s="125"/>
      <c r="I8" s="125"/>
      <c r="J8" s="98"/>
    </row>
    <row r="9" spans="2:14" s="43" customFormat="1" ht="15" customHeight="1" x14ac:dyDescent="0.2">
      <c r="B9" s="1364" t="s">
        <v>1</v>
      </c>
      <c r="C9" s="1365"/>
      <c r="D9" s="1365"/>
      <c r="E9" s="1365"/>
      <c r="F9" s="1365"/>
      <c r="G9" s="1365"/>
      <c r="H9" s="1365"/>
      <c r="I9" s="1365"/>
      <c r="J9" s="1366"/>
      <c r="M9" s="120"/>
      <c r="N9" s="120"/>
    </row>
    <row r="10" spans="2:14" s="43" customFormat="1" ht="9.75" customHeight="1" x14ac:dyDescent="0.2">
      <c r="B10" s="1367"/>
      <c r="C10" s="1368"/>
      <c r="D10" s="1368"/>
      <c r="E10" s="1368"/>
      <c r="F10" s="1368"/>
      <c r="G10" s="1368"/>
      <c r="H10" s="1368"/>
      <c r="I10" s="1368"/>
      <c r="J10" s="1369"/>
      <c r="K10" s="119"/>
      <c r="L10" s="119"/>
      <c r="M10" s="120"/>
      <c r="N10" s="120"/>
    </row>
    <row r="11" spans="2:14" s="43" customFormat="1" ht="33" customHeight="1" x14ac:dyDescent="0.2">
      <c r="B11" s="1370" t="s">
        <v>1110</v>
      </c>
      <c r="C11" s="1371"/>
      <c r="D11" s="1371"/>
      <c r="E11" s="1371"/>
      <c r="F11" s="1371"/>
      <c r="G11" s="1371"/>
      <c r="H11" s="1371"/>
      <c r="I11" s="1371"/>
      <c r="J11" s="1372"/>
      <c r="M11" s="120"/>
      <c r="N11" s="120"/>
    </row>
    <row r="12" spans="2:14" s="43" customFormat="1" ht="15" customHeight="1" x14ac:dyDescent="0.2">
      <c r="B12" s="1373" t="s">
        <v>959</v>
      </c>
      <c r="C12" s="1374"/>
      <c r="D12" s="1374"/>
      <c r="E12" s="1374"/>
      <c r="F12" s="1374"/>
      <c r="G12" s="1374"/>
      <c r="H12" s="1374"/>
      <c r="I12" s="1374"/>
      <c r="J12" s="1375"/>
      <c r="M12" s="120"/>
      <c r="N12" s="120"/>
    </row>
    <row r="13" spans="2:14" s="43" customFormat="1" ht="66.75" customHeight="1" x14ac:dyDescent="0.2">
      <c r="B13" s="1336" t="s">
        <v>958</v>
      </c>
      <c r="C13" s="1337"/>
      <c r="D13" s="1337"/>
      <c r="E13" s="1337"/>
      <c r="F13" s="1337"/>
      <c r="G13" s="1337"/>
      <c r="H13" s="1337"/>
      <c r="I13" s="1337"/>
      <c r="J13" s="1338"/>
      <c r="M13" s="120"/>
      <c r="N13" s="120"/>
    </row>
    <row r="14" spans="2:14" s="43" customFormat="1" ht="15" customHeight="1" x14ac:dyDescent="0.2">
      <c r="B14" s="1373" t="s">
        <v>960</v>
      </c>
      <c r="C14" s="1374"/>
      <c r="D14" s="1374"/>
      <c r="E14" s="1374"/>
      <c r="F14" s="1374"/>
      <c r="G14" s="1374"/>
      <c r="H14" s="1374"/>
      <c r="I14" s="1374"/>
      <c r="J14" s="1375"/>
      <c r="M14" s="120"/>
      <c r="N14" s="120"/>
    </row>
    <row r="15" spans="2:14" s="43" customFormat="1" ht="19.5" customHeight="1" x14ac:dyDescent="0.2">
      <c r="B15" s="1336" t="s">
        <v>961</v>
      </c>
      <c r="C15" s="1337"/>
      <c r="D15" s="1337"/>
      <c r="E15" s="1337"/>
      <c r="F15" s="1337"/>
      <c r="G15" s="1337"/>
      <c r="H15" s="1337"/>
      <c r="I15" s="1337"/>
      <c r="J15" s="1338"/>
      <c r="M15" s="120"/>
      <c r="N15" s="120"/>
    </row>
    <row r="16" spans="2:14" s="43" customFormat="1" ht="21" customHeight="1" x14ac:dyDescent="0.2">
      <c r="B16" s="1373" t="s">
        <v>962</v>
      </c>
      <c r="C16" s="1374"/>
      <c r="D16" s="1374"/>
      <c r="E16" s="1374"/>
      <c r="F16" s="1374"/>
      <c r="G16" s="1374"/>
      <c r="H16" s="1374"/>
      <c r="I16" s="1374"/>
      <c r="J16" s="1375"/>
      <c r="M16" s="120"/>
      <c r="N16" s="120"/>
    </row>
    <row r="17" spans="2:15" s="43" customFormat="1" ht="35.25" customHeight="1" x14ac:dyDescent="0.2">
      <c r="B17" s="1336" t="s">
        <v>963</v>
      </c>
      <c r="C17" s="1337"/>
      <c r="D17" s="1337"/>
      <c r="E17" s="1337"/>
      <c r="F17" s="1337"/>
      <c r="G17" s="1337"/>
      <c r="H17" s="1337"/>
      <c r="I17" s="1337"/>
      <c r="J17" s="1338"/>
      <c r="M17" s="120"/>
      <c r="N17" s="120"/>
    </row>
    <row r="18" spans="2:15" s="43" customFormat="1" ht="70.5" customHeight="1" x14ac:dyDescent="0.2">
      <c r="B18" s="1376" t="s">
        <v>1120</v>
      </c>
      <c r="C18" s="1377"/>
      <c r="D18" s="1377"/>
      <c r="E18" s="1377"/>
      <c r="F18" s="1377"/>
      <c r="G18" s="1377"/>
      <c r="H18" s="1377"/>
      <c r="I18" s="1377"/>
      <c r="J18" s="1378"/>
      <c r="M18" s="120"/>
      <c r="N18" s="120"/>
    </row>
    <row r="19" spans="2:15" s="43" customFormat="1" ht="16.5" customHeight="1" x14ac:dyDescent="0.2">
      <c r="B19" s="159"/>
      <c r="C19" s="126"/>
      <c r="D19" s="126"/>
      <c r="E19" s="126"/>
      <c r="F19" s="126"/>
      <c r="G19" s="126"/>
      <c r="H19" s="126"/>
      <c r="I19" s="126"/>
      <c r="J19" s="160"/>
      <c r="M19" s="120"/>
      <c r="N19" s="120"/>
    </row>
    <row r="20" spans="2:15" s="128" customFormat="1" ht="16.5" customHeight="1" x14ac:dyDescent="0.2">
      <c r="B20" s="809"/>
      <c r="C20" s="146"/>
      <c r="D20" s="816">
        <v>44561</v>
      </c>
      <c r="E20" s="146"/>
      <c r="F20" s="147"/>
      <c r="G20" s="146"/>
      <c r="H20" s="816">
        <v>44196</v>
      </c>
      <c r="I20" s="146"/>
      <c r="J20" s="148"/>
      <c r="M20" s="829"/>
      <c r="N20" s="829"/>
    </row>
    <row r="21" spans="2:15" s="128" customFormat="1" ht="37.5" customHeight="1" x14ac:dyDescent="0.2">
      <c r="B21" s="145"/>
      <c r="C21" s="968" t="s">
        <v>100</v>
      </c>
      <c r="D21" s="970" t="s">
        <v>150</v>
      </c>
      <c r="E21" s="970" t="s">
        <v>850</v>
      </c>
      <c r="F21" s="971"/>
      <c r="G21" s="968" t="s">
        <v>100</v>
      </c>
      <c r="H21" s="970" t="s">
        <v>150</v>
      </c>
      <c r="I21" s="969" t="s">
        <v>850</v>
      </c>
      <c r="J21" s="150"/>
      <c r="K21" s="129"/>
      <c r="L21" s="129"/>
      <c r="M21" s="1014"/>
      <c r="N21" s="1014"/>
    </row>
    <row r="22" spans="2:15" s="128" customFormat="1" ht="15" customHeight="1" x14ac:dyDescent="0.2">
      <c r="B22" s="1124" t="s">
        <v>99</v>
      </c>
      <c r="C22" s="147" t="s">
        <v>534</v>
      </c>
      <c r="D22" s="147" t="s">
        <v>358</v>
      </c>
      <c r="E22" s="1019">
        <v>173240554.461555</v>
      </c>
      <c r="F22" s="147"/>
      <c r="G22" s="147" t="s">
        <v>534</v>
      </c>
      <c r="H22" s="147" t="s">
        <v>358</v>
      </c>
      <c r="I22" s="808">
        <v>1101564786</v>
      </c>
      <c r="J22" s="148"/>
      <c r="K22" s="129"/>
      <c r="L22" s="129"/>
      <c r="M22" s="829"/>
      <c r="N22" s="829"/>
    </row>
    <row r="23" spans="2:15" s="128" customFormat="1" ht="15" customHeight="1" x14ac:dyDescent="0.2">
      <c r="B23" s="1124" t="s">
        <v>101</v>
      </c>
      <c r="C23" s="147" t="s">
        <v>534</v>
      </c>
      <c r="D23" s="147" t="s">
        <v>358</v>
      </c>
      <c r="E23" s="1019">
        <v>31354859.5986875</v>
      </c>
      <c r="F23" s="147"/>
      <c r="G23" s="147" t="s">
        <v>534</v>
      </c>
      <c r="H23" s="147" t="s">
        <v>358</v>
      </c>
      <c r="I23" s="808">
        <v>660289466.14999974</v>
      </c>
      <c r="J23" s="148"/>
      <c r="M23" s="1015"/>
      <c r="N23" s="1015"/>
      <c r="O23" s="828"/>
    </row>
    <row r="24" spans="2:15" s="128" customFormat="1" ht="21.75" customHeight="1" x14ac:dyDescent="0.2">
      <c r="B24" s="151" t="s">
        <v>102</v>
      </c>
      <c r="C24" s="161"/>
      <c r="D24" s="161"/>
      <c r="E24" s="162">
        <f>+E22-E23</f>
        <v>141885694.8628675</v>
      </c>
      <c r="F24" s="149"/>
      <c r="G24" s="161"/>
      <c r="H24" s="161"/>
      <c r="I24" s="162">
        <f>+I22-I23</f>
        <v>441275319.85000026</v>
      </c>
      <c r="J24" s="150"/>
      <c r="K24" s="1073"/>
      <c r="L24" s="1073"/>
      <c r="M24" s="1017"/>
      <c r="N24" s="1018"/>
      <c r="O24" s="828"/>
    </row>
    <row r="25" spans="2:15" s="128" customFormat="1" ht="35.25" customHeight="1" x14ac:dyDescent="0.2">
      <c r="B25" s="1382" t="s">
        <v>1119</v>
      </c>
      <c r="C25" s="1383"/>
      <c r="D25" s="1383"/>
      <c r="E25" s="1383"/>
      <c r="F25" s="1383"/>
      <c r="G25" s="1383"/>
      <c r="H25" s="1383"/>
      <c r="I25" s="1383"/>
      <c r="J25" s="1384"/>
      <c r="K25" s="130"/>
      <c r="L25" s="130"/>
      <c r="M25" s="829"/>
      <c r="N25" s="1016"/>
    </row>
    <row r="26" spans="2:15" s="43" customFormat="1" ht="39.75" customHeight="1" x14ac:dyDescent="0.2">
      <c r="B26" s="1391" t="s">
        <v>965</v>
      </c>
      <c r="C26" s="1392"/>
      <c r="D26" s="1392"/>
      <c r="E26" s="1392"/>
      <c r="F26" s="1392"/>
      <c r="G26" s="1392"/>
      <c r="H26" s="1392"/>
      <c r="I26" s="1392"/>
      <c r="J26" s="1393"/>
      <c r="K26" s="1114"/>
      <c r="L26" s="1114"/>
      <c r="M26" s="120"/>
      <c r="N26" s="120"/>
    </row>
    <row r="27" spans="2:15" s="43" customFormat="1" ht="15.75" customHeight="1" x14ac:dyDescent="0.2">
      <c r="B27" s="1336" t="s">
        <v>964</v>
      </c>
      <c r="C27" s="1337"/>
      <c r="D27" s="1337"/>
      <c r="E27" s="1337"/>
      <c r="F27" s="1337"/>
      <c r="G27" s="1337"/>
      <c r="H27" s="1337"/>
      <c r="I27" s="1337"/>
      <c r="J27" s="1338"/>
      <c r="M27" s="120"/>
      <c r="N27" s="120"/>
    </row>
    <row r="28" spans="2:15" s="43" customFormat="1" ht="12" customHeight="1" x14ac:dyDescent="0.2">
      <c r="B28" s="152"/>
      <c r="C28" s="127"/>
      <c r="D28" s="127"/>
      <c r="E28" s="127"/>
      <c r="F28" s="127"/>
      <c r="G28" s="127"/>
      <c r="H28" s="127"/>
      <c r="I28" s="127"/>
      <c r="J28" s="153"/>
      <c r="M28" s="120"/>
      <c r="N28" s="120"/>
    </row>
    <row r="29" spans="2:15" s="43" customFormat="1" ht="20.25" customHeight="1" x14ac:dyDescent="0.2">
      <c r="B29" s="1394" t="s">
        <v>979</v>
      </c>
      <c r="C29" s="1395"/>
      <c r="D29" s="1395"/>
      <c r="E29" s="1395"/>
      <c r="F29" s="1395"/>
      <c r="G29" s="1395"/>
      <c r="H29" s="1395"/>
      <c r="I29" s="1395"/>
      <c r="J29" s="1396"/>
      <c r="M29" s="120"/>
      <c r="N29" s="120"/>
    </row>
    <row r="30" spans="2:15" s="43" customFormat="1" ht="22.5" customHeight="1" x14ac:dyDescent="0.2">
      <c r="B30" s="1336" t="s">
        <v>966</v>
      </c>
      <c r="C30" s="1337"/>
      <c r="D30" s="1337"/>
      <c r="E30" s="1337"/>
      <c r="F30" s="1337"/>
      <c r="G30" s="1337"/>
      <c r="H30" s="1337"/>
      <c r="I30" s="1337"/>
      <c r="J30" s="1338"/>
      <c r="M30" s="120"/>
      <c r="N30" s="120"/>
    </row>
    <row r="31" spans="2:15" s="43" customFormat="1" ht="37.5" customHeight="1" x14ac:dyDescent="0.2">
      <c r="B31" s="1336" t="s">
        <v>967</v>
      </c>
      <c r="C31" s="1337"/>
      <c r="D31" s="1337"/>
      <c r="E31" s="1337"/>
      <c r="F31" s="1337"/>
      <c r="G31" s="1337"/>
      <c r="H31" s="1337"/>
      <c r="I31" s="1337"/>
      <c r="J31" s="1338"/>
      <c r="M31" s="120"/>
      <c r="N31" s="120"/>
    </row>
    <row r="32" spans="2:15" s="43" customFormat="1" ht="15" customHeight="1" x14ac:dyDescent="0.2">
      <c r="B32" s="152"/>
      <c r="C32" s="127"/>
      <c r="D32" s="127"/>
      <c r="E32" s="127"/>
      <c r="F32" s="127"/>
      <c r="G32" s="127"/>
      <c r="H32" s="127"/>
      <c r="I32" s="127"/>
      <c r="J32" s="153"/>
      <c r="M32" s="120"/>
      <c r="N32" s="120"/>
    </row>
    <row r="33" spans="2:14" s="43" customFormat="1" ht="21.75" customHeight="1" x14ac:dyDescent="0.2">
      <c r="B33" s="1353" t="s">
        <v>969</v>
      </c>
      <c r="C33" s="1354"/>
      <c r="D33" s="155"/>
      <c r="E33" s="155"/>
      <c r="F33" s="155"/>
      <c r="G33" s="155"/>
      <c r="H33" s="155"/>
      <c r="I33" s="155"/>
      <c r="J33" s="156"/>
      <c r="M33" s="120"/>
      <c r="N33" s="120"/>
    </row>
    <row r="34" spans="2:14" s="43" customFormat="1" ht="57.75" customHeight="1" x14ac:dyDescent="0.2">
      <c r="B34" s="1358" t="s">
        <v>968</v>
      </c>
      <c r="C34" s="1359"/>
      <c r="D34" s="1359"/>
      <c r="E34" s="1359"/>
      <c r="F34" s="1359"/>
      <c r="G34" s="1359"/>
      <c r="H34" s="1359"/>
      <c r="I34" s="1359"/>
      <c r="J34" s="1360"/>
      <c r="M34" s="120"/>
      <c r="N34" s="120"/>
    </row>
    <row r="35" spans="2:14" s="43" customFormat="1" ht="159" customHeight="1" x14ac:dyDescent="0.2">
      <c r="B35" s="1397" t="s">
        <v>1121</v>
      </c>
      <c r="C35" s="1398"/>
      <c r="D35" s="1398"/>
      <c r="E35" s="1398"/>
      <c r="F35" s="1398"/>
      <c r="G35" s="1398"/>
      <c r="H35" s="1398"/>
      <c r="I35" s="1398"/>
      <c r="J35" s="1399"/>
      <c r="K35" s="166"/>
      <c r="M35" s="120"/>
      <c r="N35" s="120"/>
    </row>
    <row r="36" spans="2:14" s="43" customFormat="1" ht="9" customHeight="1" x14ac:dyDescent="0.2">
      <c r="B36" s="964"/>
      <c r="C36" s="965"/>
      <c r="D36" s="965"/>
      <c r="E36" s="965"/>
      <c r="F36" s="965"/>
      <c r="G36" s="965"/>
      <c r="H36" s="965"/>
      <c r="I36" s="965"/>
      <c r="J36" s="966"/>
      <c r="M36" s="120"/>
      <c r="N36" s="120"/>
    </row>
    <row r="37" spans="2:14" s="43" customFormat="1" ht="19.5" customHeight="1" x14ac:dyDescent="0.2">
      <c r="B37" s="1385" t="s">
        <v>972</v>
      </c>
      <c r="C37" s="1386"/>
      <c r="D37" s="127"/>
      <c r="E37" s="127"/>
      <c r="F37" s="127"/>
      <c r="G37" s="127"/>
      <c r="H37" s="127"/>
      <c r="I37" s="127"/>
      <c r="J37" s="944"/>
      <c r="M37" s="120"/>
      <c r="N37" s="120"/>
    </row>
    <row r="38" spans="2:14" s="43" customFormat="1" ht="23.25" customHeight="1" x14ac:dyDescent="0.2">
      <c r="B38" s="1400" t="s">
        <v>970</v>
      </c>
      <c r="C38" s="1320"/>
      <c r="D38" s="1320"/>
      <c r="E38" s="1320"/>
      <c r="F38" s="1320"/>
      <c r="G38" s="1320"/>
      <c r="H38" s="1320"/>
      <c r="I38" s="1320"/>
      <c r="J38" s="1401"/>
      <c r="M38" s="120"/>
      <c r="N38" s="120"/>
    </row>
    <row r="39" spans="2:14" s="43" customFormat="1" ht="5.25" customHeight="1" x14ac:dyDescent="0.2">
      <c r="B39" s="157"/>
      <c r="C39" s="127"/>
      <c r="D39" s="127"/>
      <c r="E39" s="127"/>
      <c r="F39" s="127"/>
      <c r="G39" s="127"/>
      <c r="H39" s="127"/>
      <c r="I39" s="127"/>
      <c r="J39" s="153"/>
      <c r="M39" s="120"/>
      <c r="N39" s="120"/>
    </row>
    <row r="40" spans="2:14" s="43" customFormat="1" ht="18" customHeight="1" x14ac:dyDescent="0.2">
      <c r="B40" s="154" t="s">
        <v>973</v>
      </c>
      <c r="C40" s="158"/>
      <c r="D40" s="127"/>
      <c r="E40" s="127"/>
      <c r="F40" s="127"/>
      <c r="G40" s="127"/>
      <c r="H40" s="127"/>
      <c r="I40" s="127"/>
      <c r="J40" s="153"/>
      <c r="M40" s="120"/>
      <c r="N40" s="120"/>
    </row>
    <row r="41" spans="2:14" s="43" customFormat="1" ht="40.5" customHeight="1" x14ac:dyDescent="0.2">
      <c r="B41" s="1370" t="s">
        <v>971</v>
      </c>
      <c r="C41" s="1371"/>
      <c r="D41" s="1371"/>
      <c r="E41" s="1371"/>
      <c r="F41" s="1371"/>
      <c r="G41" s="1371"/>
      <c r="H41" s="1371"/>
      <c r="I41" s="1371"/>
      <c r="J41" s="1372"/>
      <c r="M41" s="120"/>
      <c r="N41" s="120"/>
    </row>
    <row r="42" spans="2:14" s="43" customFormat="1" ht="15.75" customHeight="1" x14ac:dyDescent="0.2">
      <c r="B42" s="154" t="s">
        <v>975</v>
      </c>
      <c r="C42" s="127"/>
      <c r="D42" s="127"/>
      <c r="E42" s="127"/>
      <c r="F42" s="127"/>
      <c r="G42" s="127"/>
      <c r="H42" s="127"/>
      <c r="I42" s="127"/>
      <c r="J42" s="153"/>
      <c r="M42" s="120"/>
      <c r="N42" s="120"/>
    </row>
    <row r="43" spans="2:14" s="43" customFormat="1" ht="25.5" customHeight="1" x14ac:dyDescent="0.2">
      <c r="B43" s="1370" t="s">
        <v>974</v>
      </c>
      <c r="C43" s="1371"/>
      <c r="D43" s="1371"/>
      <c r="E43" s="1371"/>
      <c r="F43" s="1371"/>
      <c r="G43" s="1371"/>
      <c r="H43" s="1371"/>
      <c r="I43" s="1371"/>
      <c r="J43" s="1372"/>
      <c r="M43" s="120"/>
      <c r="N43" s="120"/>
    </row>
    <row r="44" spans="2:14" s="43" customFormat="1" ht="17.25" customHeight="1" x14ac:dyDescent="0.2">
      <c r="B44" s="1385" t="s">
        <v>977</v>
      </c>
      <c r="C44" s="1386"/>
      <c r="D44" s="1386"/>
      <c r="E44" s="1386"/>
      <c r="F44" s="1386"/>
      <c r="G44" s="1386"/>
      <c r="H44" s="1386"/>
      <c r="I44" s="1386"/>
      <c r="J44" s="1387"/>
      <c r="M44" s="120"/>
      <c r="N44" s="120"/>
    </row>
    <row r="45" spans="2:14" s="43" customFormat="1" ht="50.25" customHeight="1" x14ac:dyDescent="0.2">
      <c r="B45" s="1370" t="s">
        <v>1136</v>
      </c>
      <c r="C45" s="1371"/>
      <c r="D45" s="1371"/>
      <c r="E45" s="1371"/>
      <c r="F45" s="1371"/>
      <c r="G45" s="1371"/>
      <c r="H45" s="1371"/>
      <c r="I45" s="1371"/>
      <c r="J45" s="1372"/>
      <c r="M45" s="120"/>
      <c r="N45" s="120"/>
    </row>
    <row r="46" spans="2:14" s="43" customFormat="1" ht="26.25" customHeight="1" x14ac:dyDescent="0.2">
      <c r="B46" s="1388" t="s">
        <v>1122</v>
      </c>
      <c r="C46" s="1389"/>
      <c r="D46" s="1389"/>
      <c r="E46" s="1389"/>
      <c r="F46" s="1389"/>
      <c r="G46" s="1389"/>
      <c r="H46" s="1389"/>
      <c r="I46" s="1389"/>
      <c r="J46" s="1390"/>
      <c r="M46" s="120"/>
      <c r="N46" s="120"/>
    </row>
    <row r="47" spans="2:14" s="43" customFormat="1" ht="25.5" customHeight="1" x14ac:dyDescent="0.2">
      <c r="B47" s="1370" t="s">
        <v>976</v>
      </c>
      <c r="C47" s="1371"/>
      <c r="D47" s="1371"/>
      <c r="E47" s="1371"/>
      <c r="F47" s="1371"/>
      <c r="G47" s="1371"/>
      <c r="H47" s="1371"/>
      <c r="I47" s="1371"/>
      <c r="J47" s="1372"/>
      <c r="M47" s="120"/>
      <c r="N47" s="120"/>
    </row>
    <row r="48" spans="2:14" s="43" customFormat="1" ht="32.25" customHeight="1" x14ac:dyDescent="0.2">
      <c r="B48" s="1370" t="s">
        <v>978</v>
      </c>
      <c r="C48" s="1371"/>
      <c r="D48" s="1371"/>
      <c r="E48" s="1371"/>
      <c r="F48" s="1371"/>
      <c r="G48" s="1371"/>
      <c r="H48" s="1371"/>
      <c r="I48" s="1371"/>
      <c r="J48" s="1372"/>
      <c r="M48" s="120"/>
      <c r="N48" s="120"/>
    </row>
    <row r="49" spans="2:14" s="43" customFormat="1" ht="11.25" customHeight="1" x14ac:dyDescent="0.2">
      <c r="B49" s="139"/>
      <c r="C49" s="140"/>
      <c r="D49" s="140"/>
      <c r="E49" s="140"/>
      <c r="F49" s="140"/>
      <c r="G49" s="140"/>
      <c r="H49" s="140"/>
      <c r="I49" s="140"/>
      <c r="J49" s="141"/>
      <c r="M49" s="120"/>
      <c r="N49" s="120"/>
    </row>
    <row r="50" spans="2:14" s="166" customFormat="1" ht="16.5" customHeight="1" x14ac:dyDescent="0.25">
      <c r="B50" s="1361" t="s">
        <v>980</v>
      </c>
      <c r="C50" s="1362"/>
      <c r="D50" s="1362"/>
      <c r="E50" s="1362"/>
      <c r="F50" s="1362"/>
      <c r="G50" s="1362"/>
      <c r="H50" s="1362"/>
      <c r="I50" s="1362"/>
      <c r="J50" s="1363"/>
      <c r="M50" s="456"/>
      <c r="N50" s="456"/>
    </row>
    <row r="51" spans="2:14" s="43" customFormat="1" ht="117" customHeight="1" x14ac:dyDescent="0.2">
      <c r="B51" s="1336" t="s">
        <v>1124</v>
      </c>
      <c r="C51" s="1337"/>
      <c r="D51" s="1337"/>
      <c r="E51" s="1337"/>
      <c r="F51" s="1337"/>
      <c r="G51" s="1337"/>
      <c r="H51" s="1337"/>
      <c r="I51" s="1337"/>
      <c r="J51" s="1338"/>
      <c r="M51" s="120"/>
      <c r="N51" s="120"/>
    </row>
    <row r="52" spans="2:14" s="43" customFormat="1" ht="37.5" customHeight="1" x14ac:dyDescent="0.2">
      <c r="B52" s="1333" t="s">
        <v>981</v>
      </c>
      <c r="C52" s="1334"/>
      <c r="D52" s="1334"/>
      <c r="E52" s="1334"/>
      <c r="F52" s="1334"/>
      <c r="G52" s="1334"/>
      <c r="H52" s="1334"/>
      <c r="I52" s="1334"/>
      <c r="J52" s="1335"/>
      <c r="M52" s="120"/>
      <c r="N52" s="120"/>
    </row>
    <row r="53" spans="2:14" s="43" customFormat="1" ht="50.25" customHeight="1" x14ac:dyDescent="0.2">
      <c r="B53" s="1336" t="s">
        <v>982</v>
      </c>
      <c r="C53" s="1337"/>
      <c r="D53" s="1337"/>
      <c r="E53" s="1337"/>
      <c r="F53" s="1337"/>
      <c r="G53" s="1337"/>
      <c r="H53" s="1337"/>
      <c r="I53" s="1337"/>
      <c r="J53" s="1338"/>
      <c r="M53" s="120"/>
      <c r="N53" s="120"/>
    </row>
    <row r="54" spans="2:14" s="43" customFormat="1" ht="32.25" customHeight="1" x14ac:dyDescent="0.2">
      <c r="B54" s="1333" t="s">
        <v>983</v>
      </c>
      <c r="C54" s="1334"/>
      <c r="D54" s="1334"/>
      <c r="E54" s="1334"/>
      <c r="F54" s="1334"/>
      <c r="G54" s="1334"/>
      <c r="H54" s="1334"/>
      <c r="I54" s="1334"/>
      <c r="J54" s="1335"/>
      <c r="M54" s="120"/>
      <c r="N54" s="120"/>
    </row>
    <row r="55" spans="2:14" s="43" customFormat="1" ht="16.5" customHeight="1" x14ac:dyDescent="0.2">
      <c r="B55" s="1336" t="s">
        <v>149</v>
      </c>
      <c r="C55" s="1337"/>
      <c r="D55" s="1337"/>
      <c r="E55" s="1337"/>
      <c r="F55" s="1337"/>
      <c r="G55" s="1337"/>
      <c r="H55" s="1337"/>
      <c r="I55" s="1337"/>
      <c r="J55" s="1338"/>
      <c r="M55" s="120"/>
      <c r="N55" s="120"/>
    </row>
    <row r="56" spans="2:14" s="43" customFormat="1" ht="6" customHeight="1" x14ac:dyDescent="0.2">
      <c r="B56" s="167"/>
      <c r="C56" s="168"/>
      <c r="D56" s="168"/>
      <c r="E56" s="168"/>
      <c r="F56" s="168"/>
      <c r="G56" s="168"/>
      <c r="H56" s="168"/>
      <c r="I56" s="168"/>
      <c r="J56" s="981"/>
      <c r="M56" s="120"/>
      <c r="N56" s="120"/>
    </row>
    <row r="57" spans="2:14" s="43" customFormat="1" ht="150" customHeight="1" x14ac:dyDescent="0.2">
      <c r="B57" s="1379" t="s">
        <v>1123</v>
      </c>
      <c r="C57" s="1380"/>
      <c r="D57" s="1380"/>
      <c r="E57" s="1380"/>
      <c r="F57" s="1380"/>
      <c r="G57" s="1380"/>
      <c r="H57" s="1380"/>
      <c r="I57" s="1380"/>
      <c r="J57" s="1381"/>
      <c r="L57" s="82"/>
      <c r="M57" s="120"/>
      <c r="N57" s="120"/>
    </row>
    <row r="58" spans="2:14" s="43" customFormat="1" ht="141" hidden="1" customHeight="1" x14ac:dyDescent="0.2">
      <c r="B58" s="918"/>
      <c r="C58" s="919"/>
      <c r="D58" s="919"/>
      <c r="E58" s="919"/>
      <c r="F58" s="919"/>
      <c r="G58" s="919"/>
      <c r="H58" s="919"/>
      <c r="I58" s="919"/>
      <c r="J58" s="920"/>
      <c r="M58" s="120"/>
      <c r="N58" s="120"/>
    </row>
    <row r="59" spans="2:14" s="43" customFormat="1" ht="7.5" customHeight="1" x14ac:dyDescent="0.2">
      <c r="B59" s="967"/>
      <c r="C59" s="967"/>
      <c r="D59" s="967"/>
      <c r="E59" s="967"/>
      <c r="F59" s="967"/>
      <c r="G59" s="967"/>
      <c r="H59" s="967"/>
      <c r="I59" s="919"/>
      <c r="J59" s="920"/>
      <c r="M59" s="120"/>
      <c r="N59" s="120"/>
    </row>
    <row r="60" spans="2:14" s="43" customFormat="1" ht="14.25" customHeight="1" x14ac:dyDescent="0.2">
      <c r="B60" s="142"/>
      <c r="C60" s="143"/>
      <c r="D60" s="143"/>
      <c r="E60" s="143"/>
      <c r="F60" s="143"/>
      <c r="G60" s="143"/>
      <c r="H60" s="143"/>
      <c r="I60" s="143"/>
      <c r="J60" s="144"/>
      <c r="M60" s="120"/>
      <c r="N60" s="120"/>
    </row>
    <row r="61" spans="2:14" s="43" customFormat="1" ht="7.5" customHeight="1" x14ac:dyDescent="0.2">
      <c r="B61" s="137"/>
      <c r="C61" s="137"/>
      <c r="D61" s="137"/>
      <c r="E61" s="137"/>
      <c r="F61" s="137"/>
      <c r="G61" s="137"/>
      <c r="H61" s="137"/>
      <c r="I61" s="137"/>
      <c r="J61" s="137"/>
      <c r="K61" s="82"/>
      <c r="L61" s="82"/>
      <c r="M61" s="120"/>
      <c r="N61" s="120"/>
    </row>
    <row r="62" spans="2:14" s="43" customFormat="1" ht="7.5" customHeight="1" x14ac:dyDescent="0.2">
      <c r="B62" s="982"/>
      <c r="C62" s="983"/>
      <c r="D62" s="983"/>
      <c r="E62" s="983"/>
      <c r="F62" s="983"/>
      <c r="G62" s="983"/>
      <c r="H62" s="983"/>
      <c r="I62" s="983"/>
      <c r="J62" s="984"/>
      <c r="K62" s="82"/>
      <c r="L62" s="82"/>
      <c r="M62" s="120"/>
      <c r="N62" s="120"/>
    </row>
    <row r="63" spans="2:14" s="43" customFormat="1" ht="7.5" customHeight="1" x14ac:dyDescent="0.2">
      <c r="B63" s="985"/>
      <c r="C63" s="137"/>
      <c r="D63" s="137"/>
      <c r="E63" s="137"/>
      <c r="F63" s="137"/>
      <c r="G63" s="137"/>
      <c r="H63" s="137"/>
      <c r="I63" s="137"/>
      <c r="J63" s="138"/>
      <c r="K63" s="82"/>
      <c r="L63" s="82"/>
      <c r="M63" s="120"/>
      <c r="N63" s="120"/>
    </row>
    <row r="64" spans="2:14" s="43" customFormat="1" ht="7.5" customHeight="1" x14ac:dyDescent="0.2">
      <c r="B64" s="985"/>
      <c r="C64" s="137"/>
      <c r="D64" s="137"/>
      <c r="E64" s="137"/>
      <c r="F64" s="137"/>
      <c r="G64" s="137"/>
      <c r="H64" s="137"/>
      <c r="I64" s="137"/>
      <c r="J64" s="138"/>
      <c r="K64" s="82"/>
      <c r="L64" s="82"/>
      <c r="M64" s="120"/>
      <c r="N64" s="120"/>
    </row>
    <row r="65" spans="2:14" s="43" customFormat="1" ht="15.75" customHeight="1" x14ac:dyDescent="0.2">
      <c r="B65" s="972" t="s">
        <v>1053</v>
      </c>
      <c r="C65" s="973"/>
      <c r="D65" s="973"/>
      <c r="E65" s="973"/>
      <c r="F65" s="137"/>
      <c r="G65" s="137"/>
      <c r="H65" s="137"/>
      <c r="I65" s="137"/>
      <c r="J65" s="138"/>
    </row>
    <row r="66" spans="2:14" s="43" customFormat="1" ht="23.25" customHeight="1" x14ac:dyDescent="0.2">
      <c r="B66" s="1355" t="s">
        <v>987</v>
      </c>
      <c r="C66" s="1356"/>
      <c r="D66" s="1356"/>
      <c r="E66" s="1356"/>
      <c r="F66" s="1356"/>
      <c r="G66" s="1356"/>
      <c r="H66" s="1356"/>
      <c r="I66" s="1356"/>
      <c r="J66" s="1357"/>
      <c r="M66" s="120"/>
      <c r="N66" s="120"/>
    </row>
    <row r="67" spans="2:14" s="43" customFormat="1" ht="15.75" customHeight="1" x14ac:dyDescent="0.25">
      <c r="B67" s="1351" t="s">
        <v>984</v>
      </c>
      <c r="C67" s="1352"/>
      <c r="D67" s="1325" t="s">
        <v>985</v>
      </c>
      <c r="E67" s="1326"/>
      <c r="F67" s="1325" t="s">
        <v>986</v>
      </c>
      <c r="G67" s="1326"/>
      <c r="H67" s="1325" t="s">
        <v>988</v>
      </c>
      <c r="I67" s="1326"/>
      <c r="J67" s="138"/>
      <c r="M67" s="120"/>
      <c r="N67" s="120"/>
    </row>
    <row r="68" spans="2:14" s="43" customFormat="1" ht="15.75" customHeight="1" x14ac:dyDescent="0.2">
      <c r="B68" s="1339" t="s">
        <v>1039</v>
      </c>
      <c r="C68" s="1340"/>
      <c r="D68" s="1345" t="s">
        <v>1009</v>
      </c>
      <c r="E68" s="1346"/>
      <c r="F68" s="1345" t="s">
        <v>1010</v>
      </c>
      <c r="G68" s="1346"/>
      <c r="H68" s="1327" t="s">
        <v>989</v>
      </c>
      <c r="I68" s="1328"/>
      <c r="J68" s="138"/>
      <c r="M68" s="120"/>
      <c r="N68" s="120"/>
    </row>
    <row r="69" spans="2:14" s="43" customFormat="1" ht="15.75" customHeight="1" x14ac:dyDescent="0.2">
      <c r="B69" s="1341"/>
      <c r="C69" s="1342"/>
      <c r="D69" s="1347"/>
      <c r="E69" s="1348"/>
      <c r="F69" s="1347"/>
      <c r="G69" s="1348"/>
      <c r="H69" s="1329"/>
      <c r="I69" s="1330"/>
      <c r="J69" s="138"/>
      <c r="M69" s="120"/>
      <c r="N69" s="120"/>
    </row>
    <row r="70" spans="2:14" s="43" customFormat="1" ht="15.75" customHeight="1" x14ac:dyDescent="0.2">
      <c r="B70" s="1341"/>
      <c r="C70" s="1342"/>
      <c r="D70" s="1347"/>
      <c r="E70" s="1348"/>
      <c r="F70" s="1347"/>
      <c r="G70" s="1348"/>
      <c r="H70" s="1329"/>
      <c r="I70" s="1330"/>
      <c r="J70" s="138"/>
      <c r="M70" s="120"/>
      <c r="N70" s="120"/>
    </row>
    <row r="71" spans="2:14" s="43" customFormat="1" ht="15.75" customHeight="1" x14ac:dyDescent="0.2">
      <c r="B71" s="1341"/>
      <c r="C71" s="1342"/>
      <c r="D71" s="1347"/>
      <c r="E71" s="1348"/>
      <c r="F71" s="1347"/>
      <c r="G71" s="1348"/>
      <c r="H71" s="1329"/>
      <c r="I71" s="1330"/>
      <c r="J71" s="138"/>
      <c r="M71" s="120"/>
      <c r="N71" s="120"/>
    </row>
    <row r="72" spans="2:14" s="43" customFormat="1" ht="15.75" customHeight="1" x14ac:dyDescent="0.2">
      <c r="B72" s="1341"/>
      <c r="C72" s="1342"/>
      <c r="D72" s="1347"/>
      <c r="E72" s="1348"/>
      <c r="F72" s="1347"/>
      <c r="G72" s="1348"/>
      <c r="H72" s="1329"/>
      <c r="I72" s="1330"/>
      <c r="J72" s="138"/>
      <c r="M72" s="120"/>
      <c r="N72" s="120"/>
    </row>
    <row r="73" spans="2:14" s="43" customFormat="1" ht="126.75" customHeight="1" x14ac:dyDescent="0.2">
      <c r="B73" s="1343"/>
      <c r="C73" s="1344"/>
      <c r="D73" s="1349"/>
      <c r="E73" s="1350"/>
      <c r="F73" s="1349"/>
      <c r="G73" s="1350"/>
      <c r="H73" s="1331"/>
      <c r="I73" s="1332"/>
      <c r="J73" s="138"/>
      <c r="M73" s="120"/>
      <c r="N73" s="120"/>
    </row>
    <row r="74" spans="2:14" s="43" customFormat="1" ht="15" customHeight="1" x14ac:dyDescent="0.2">
      <c r="B74" s="142"/>
      <c r="C74" s="143"/>
      <c r="D74" s="143"/>
      <c r="E74" s="143"/>
      <c r="F74" s="143"/>
      <c r="G74" s="143"/>
      <c r="H74" s="143"/>
      <c r="I74" s="143"/>
      <c r="J74" s="144"/>
      <c r="K74" s="119"/>
      <c r="L74" s="119"/>
      <c r="M74" s="120"/>
      <c r="N74" s="120"/>
    </row>
    <row r="75" spans="2:14" ht="15" customHeight="1" x14ac:dyDescent="0.2">
      <c r="B75" s="43"/>
      <c r="C75" s="43"/>
      <c r="D75" s="43"/>
      <c r="E75" s="43"/>
      <c r="F75" s="43"/>
      <c r="G75" s="43"/>
      <c r="H75" s="43"/>
      <c r="I75" s="43"/>
      <c r="J75" s="43"/>
    </row>
    <row r="76" spans="2:14" ht="15" customHeight="1" x14ac:dyDescent="0.2">
      <c r="B76" s="43"/>
      <c r="C76" s="43"/>
      <c r="D76" s="43"/>
      <c r="E76" s="43"/>
      <c r="F76" s="43"/>
      <c r="G76" s="43"/>
      <c r="H76" s="43"/>
      <c r="I76" s="43"/>
      <c r="J76" s="43"/>
    </row>
    <row r="77" spans="2:14" ht="15" customHeight="1" x14ac:dyDescent="0.2">
      <c r="B77" s="123"/>
      <c r="C77" s="43"/>
      <c r="D77" s="43"/>
      <c r="E77" s="43"/>
      <c r="F77" s="43"/>
      <c r="G77" s="43"/>
      <c r="H77" s="43"/>
      <c r="I77" s="43"/>
      <c r="J77" s="43"/>
    </row>
    <row r="78" spans="2:14" ht="15" customHeight="1" x14ac:dyDescent="0.2">
      <c r="B78" s="43"/>
      <c r="C78" s="43"/>
      <c r="D78" s="43"/>
      <c r="E78" s="43"/>
      <c r="F78" s="43"/>
      <c r="G78" s="43"/>
      <c r="H78" s="43"/>
      <c r="I78" s="43"/>
      <c r="J78" s="43"/>
    </row>
    <row r="79" spans="2:14" ht="15" customHeight="1" x14ac:dyDescent="0.2">
      <c r="B79" s="43"/>
      <c r="C79" s="43"/>
      <c r="D79" s="43"/>
      <c r="E79" s="43"/>
      <c r="F79" s="43"/>
      <c r="G79" s="43"/>
      <c r="H79" s="43"/>
      <c r="I79" s="43"/>
      <c r="J79" s="43"/>
    </row>
    <row r="80" spans="2:14" ht="15" customHeight="1" x14ac:dyDescent="0.2"/>
    <row r="81" spans="7:15" ht="15" customHeight="1" x14ac:dyDescent="0.2"/>
    <row r="85" spans="7:15" x14ac:dyDescent="0.2">
      <c r="K85" s="121"/>
      <c r="L85" s="121"/>
      <c r="M85" s="830"/>
      <c r="N85" s="830"/>
      <c r="O85" s="121"/>
    </row>
    <row r="91" spans="7:15" x14ac:dyDescent="0.2">
      <c r="G91" s="121"/>
      <c r="H91" s="121"/>
      <c r="I91" s="121"/>
      <c r="J91" s="121"/>
    </row>
  </sheetData>
  <mergeCells count="44">
    <mergeCell ref="B31:J31"/>
    <mergeCell ref="B27:J27"/>
    <mergeCell ref="B48:J48"/>
    <mergeCell ref="B57:J57"/>
    <mergeCell ref="B25:J25"/>
    <mergeCell ref="B37:C37"/>
    <mergeCell ref="B43:J43"/>
    <mergeCell ref="B44:J44"/>
    <mergeCell ref="B46:J46"/>
    <mergeCell ref="B47:J47"/>
    <mergeCell ref="B45:J45"/>
    <mergeCell ref="B26:J26"/>
    <mergeCell ref="B29:J29"/>
    <mergeCell ref="B35:J35"/>
    <mergeCell ref="B38:J38"/>
    <mergeCell ref="B41:J41"/>
    <mergeCell ref="B30:J30"/>
    <mergeCell ref="B15:J15"/>
    <mergeCell ref="B14:J14"/>
    <mergeCell ref="B17:J17"/>
    <mergeCell ref="B16:J16"/>
    <mergeCell ref="B18:J18"/>
    <mergeCell ref="B9:J9"/>
    <mergeCell ref="B10:J10"/>
    <mergeCell ref="B11:J11"/>
    <mergeCell ref="B12:J12"/>
    <mergeCell ref="B13:J13"/>
    <mergeCell ref="B33:C33"/>
    <mergeCell ref="B66:J66"/>
    <mergeCell ref="B34:J34"/>
    <mergeCell ref="B50:J50"/>
    <mergeCell ref="B51:J51"/>
    <mergeCell ref="B52:J52"/>
    <mergeCell ref="B53:J53"/>
    <mergeCell ref="D67:E67"/>
    <mergeCell ref="H67:I67"/>
    <mergeCell ref="H68:I73"/>
    <mergeCell ref="B54:J54"/>
    <mergeCell ref="B55:J55"/>
    <mergeCell ref="B68:C73"/>
    <mergeCell ref="D68:E73"/>
    <mergeCell ref="B67:C67"/>
    <mergeCell ref="F67:G67"/>
    <mergeCell ref="F68:G73"/>
  </mergeCells>
  <hyperlinks>
    <hyperlink ref="K1" location="BG!A1" display="BG" xr:uid="{00000000-0004-0000-0A00-000000000000}"/>
  </hyperlinks>
  <pageMargins left="0.61" right="0.19685039370078741" top="0.86" bottom="1.61"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rgb="FF0070C0"/>
  </sheetPr>
  <dimension ref="A6:E29"/>
  <sheetViews>
    <sheetView showGridLines="0" topLeftCell="A5" workbookViewId="0">
      <selection activeCell="F16" sqref="F16:F17"/>
    </sheetView>
  </sheetViews>
  <sheetFormatPr baseColWidth="10" defaultRowHeight="12.75" x14ac:dyDescent="0.2"/>
  <cols>
    <col min="1" max="1" width="45.42578125" style="41" customWidth="1"/>
    <col min="2" max="2" width="5.85546875" style="41" customWidth="1"/>
    <col min="3" max="3" width="20.85546875" style="41" customWidth="1"/>
    <col min="4" max="4" width="18" style="41" customWidth="1"/>
    <col min="5" max="5" width="7.42578125" style="41" customWidth="1"/>
    <col min="6" max="16384" width="11.42578125" style="41"/>
  </cols>
  <sheetData>
    <row r="6" spans="1:5" ht="15" x14ac:dyDescent="0.25">
      <c r="A6" s="111" t="str">
        <f>Indice!C1</f>
        <v>ELECTROBAN SAECA</v>
      </c>
      <c r="D6" s="41">
        <v>12</v>
      </c>
      <c r="E6" s="210" t="s">
        <v>122</v>
      </c>
    </row>
    <row r="7" spans="1:5" x14ac:dyDescent="0.2">
      <c r="A7" s="291" t="s">
        <v>364</v>
      </c>
      <c r="B7" s="292"/>
      <c r="C7" s="292"/>
      <c r="D7" s="293"/>
    </row>
    <row r="8" spans="1:5" x14ac:dyDescent="0.2">
      <c r="A8" s="294" t="s">
        <v>990</v>
      </c>
      <c r="B8" s="295"/>
      <c r="C8" s="1029"/>
      <c r="D8" s="98"/>
    </row>
    <row r="9" spans="1:5" ht="11.25" customHeight="1" x14ac:dyDescent="0.2">
      <c r="A9" s="296" t="s">
        <v>1105</v>
      </c>
      <c r="B9" s="1029"/>
      <c r="C9" s="1029"/>
      <c r="D9" s="98"/>
    </row>
    <row r="10" spans="1:5" ht="13.5" thickBot="1" x14ac:dyDescent="0.25">
      <c r="A10" s="296"/>
      <c r="B10" s="1029"/>
      <c r="C10" s="923" t="s">
        <v>1052</v>
      </c>
      <c r="D10" s="949" t="s">
        <v>1057</v>
      </c>
    </row>
    <row r="11" spans="1:5" ht="14.25" thickTop="1" thickBot="1" x14ac:dyDescent="0.25">
      <c r="A11" s="297" t="s">
        <v>5</v>
      </c>
      <c r="B11" s="212"/>
      <c r="C11" s="213">
        <f>IFERROR(IF(Indice!B6="","2XX2",YEAR(Indice!B6)),"2XX2")</f>
        <v>2021</v>
      </c>
      <c r="D11" s="298">
        <f>IFERROR(YEAR(Indice!B6-365),"2XX1")</f>
        <v>2020</v>
      </c>
    </row>
    <row r="12" spans="1:5" ht="14.25" thickTop="1" thickBot="1" x14ac:dyDescent="0.25">
      <c r="A12" s="294"/>
      <c r="B12" s="212"/>
      <c r="C12" s="214"/>
      <c r="D12" s="299"/>
    </row>
    <row r="13" spans="1:5" ht="17.25" hidden="1" customHeight="1" thickTop="1" thickBot="1" x14ac:dyDescent="0.25">
      <c r="A13" s="294" t="s">
        <v>2</v>
      </c>
      <c r="B13" s="212"/>
      <c r="C13" s="215">
        <v>0</v>
      </c>
      <c r="D13" s="300" t="e">
        <f>+#REF!</f>
        <v>#REF!</v>
      </c>
    </row>
    <row r="14" spans="1:5" ht="15.75" customHeight="1" thickTop="1" thickBot="1" x14ac:dyDescent="0.25">
      <c r="A14" s="294" t="s">
        <v>804</v>
      </c>
      <c r="B14" s="212"/>
      <c r="C14" s="215">
        <v>10000000</v>
      </c>
      <c r="D14" s="300">
        <v>6181459</v>
      </c>
    </row>
    <row r="15" spans="1:5" ht="14.25" thickTop="1" thickBot="1" x14ac:dyDescent="0.25">
      <c r="A15" s="294" t="s">
        <v>6</v>
      </c>
      <c r="B15" s="216"/>
      <c r="C15" s="215">
        <v>1895572506</v>
      </c>
      <c r="D15" s="300">
        <v>2206067047</v>
      </c>
    </row>
    <row r="16" spans="1:5" ht="14.25" thickTop="1" thickBot="1" x14ac:dyDescent="0.25">
      <c r="A16" s="294" t="s">
        <v>361</v>
      </c>
      <c r="B16" s="216"/>
      <c r="C16" s="1056">
        <v>2872933728</v>
      </c>
      <c r="D16" s="300">
        <v>1833877079</v>
      </c>
    </row>
    <row r="17" spans="1:4" ht="14.25" thickTop="1" thickBot="1" x14ac:dyDescent="0.25">
      <c r="A17" s="294" t="s">
        <v>360</v>
      </c>
      <c r="B17" s="216"/>
      <c r="C17" s="1056">
        <v>153471763</v>
      </c>
      <c r="D17" s="300">
        <v>104125875</v>
      </c>
    </row>
    <row r="18" spans="1:4" ht="14.25" hidden="1" thickTop="1" thickBot="1" x14ac:dyDescent="0.25">
      <c r="A18" s="294" t="s">
        <v>363</v>
      </c>
      <c r="B18" s="216"/>
      <c r="C18" s="215">
        <v>0</v>
      </c>
      <c r="D18" s="300">
        <v>0</v>
      </c>
    </row>
    <row r="19" spans="1:4" ht="14.25" hidden="1" thickTop="1" thickBot="1" x14ac:dyDescent="0.25">
      <c r="A19" s="294" t="s">
        <v>362</v>
      </c>
      <c r="B19" s="216"/>
      <c r="C19" s="215">
        <v>0</v>
      </c>
      <c r="D19" s="300">
        <v>0</v>
      </c>
    </row>
    <row r="20" spans="1:4" ht="13.5" thickTop="1" x14ac:dyDescent="0.2">
      <c r="A20" s="294" t="s">
        <v>1040</v>
      </c>
      <c r="B20" s="216"/>
      <c r="C20" s="945">
        <v>78500363</v>
      </c>
      <c r="D20" s="946">
        <v>0</v>
      </c>
    </row>
    <row r="21" spans="1:4" x14ac:dyDescent="0.2">
      <c r="A21" s="1041" t="s">
        <v>3</v>
      </c>
      <c r="B21" s="948"/>
      <c r="C21" s="947">
        <v>5010478360</v>
      </c>
      <c r="D21" s="1042">
        <v>4150251460</v>
      </c>
    </row>
    <row r="22" spans="1:4" x14ac:dyDescent="0.2">
      <c r="A22" s="301"/>
      <c r="B22" s="1029"/>
      <c r="C22" s="1029"/>
      <c r="D22" s="98"/>
    </row>
    <row r="23" spans="1:4" x14ac:dyDescent="0.2">
      <c r="A23" s="301"/>
      <c r="B23" s="1029"/>
      <c r="C23" s="1029"/>
      <c r="D23" s="98"/>
    </row>
    <row r="24" spans="1:4" x14ac:dyDescent="0.2">
      <c r="A24" s="301"/>
      <c r="B24" s="1029"/>
      <c r="C24" s="1029"/>
      <c r="D24" s="98"/>
    </row>
    <row r="25" spans="1:4" x14ac:dyDescent="0.2">
      <c r="A25" s="301"/>
      <c r="B25" s="1029"/>
      <c r="C25" s="1029"/>
      <c r="D25" s="98"/>
    </row>
    <row r="26" spans="1:4" x14ac:dyDescent="0.2">
      <c r="A26" s="301"/>
      <c r="B26" s="1029"/>
      <c r="C26" s="1029"/>
      <c r="D26" s="98"/>
    </row>
    <row r="27" spans="1:4" x14ac:dyDescent="0.2">
      <c r="A27" s="301"/>
      <c r="B27" s="1029"/>
      <c r="C27" s="1029"/>
      <c r="D27" s="98"/>
    </row>
    <row r="28" spans="1:4" x14ac:dyDescent="0.2">
      <c r="A28" s="301"/>
      <c r="B28" s="1029"/>
      <c r="C28" s="1029"/>
      <c r="D28" s="98"/>
    </row>
    <row r="29" spans="1:4" x14ac:dyDescent="0.2">
      <c r="A29" s="302"/>
      <c r="B29" s="303"/>
      <c r="C29" s="303"/>
      <c r="D29" s="304"/>
    </row>
  </sheetData>
  <hyperlinks>
    <hyperlink ref="E6" location="BG!A1" display="BG" xr:uid="{00000000-0004-0000-0B00-000000000000}"/>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rgb="FF0070C0"/>
  </sheetPr>
  <dimension ref="A1:IV63"/>
  <sheetViews>
    <sheetView showGridLines="0" topLeftCell="A2" workbookViewId="0">
      <selection activeCell="E16" sqref="E16"/>
    </sheetView>
  </sheetViews>
  <sheetFormatPr baseColWidth="10" defaultRowHeight="12.75" x14ac:dyDescent="0.2"/>
  <cols>
    <col min="1" max="1" width="72.85546875" style="41" bestFit="1" customWidth="1"/>
    <col min="2" max="2" width="16.140625" style="41" customWidth="1"/>
    <col min="3" max="3" width="17.28515625" style="41" customWidth="1"/>
    <col min="4" max="5" width="11.42578125" style="41"/>
    <col min="6" max="6" width="11.42578125" style="41" customWidth="1"/>
    <col min="7" max="30" width="11.42578125" style="217"/>
    <col min="31" max="16384" width="11.42578125" style="41"/>
  </cols>
  <sheetData>
    <row r="1" spans="1:256" x14ac:dyDescent="0.2">
      <c r="A1" s="217" t="str">
        <f>Indice!C1</f>
        <v>ELECTROBAN SAECA</v>
      </c>
      <c r="B1" s="217"/>
      <c r="C1" s="217">
        <v>13</v>
      </c>
      <c r="D1" s="218" t="s">
        <v>122</v>
      </c>
      <c r="E1" s="217"/>
      <c r="F1" s="217"/>
    </row>
    <row r="2" spans="1:256" x14ac:dyDescent="0.2">
      <c r="A2" s="217"/>
      <c r="B2" s="217"/>
      <c r="C2" s="217"/>
      <c r="D2" s="218"/>
      <c r="E2" s="217"/>
      <c r="F2" s="217"/>
    </row>
    <row r="3" spans="1:256" x14ac:dyDescent="0.2">
      <c r="A3" s="217"/>
      <c r="B3" s="217"/>
      <c r="C3" s="217"/>
      <c r="D3" s="218"/>
      <c r="E3" s="217"/>
      <c r="F3" s="217"/>
    </row>
    <row r="4" spans="1:256" x14ac:dyDescent="0.2">
      <c r="A4" s="217"/>
      <c r="B4" s="217"/>
      <c r="C4" s="217"/>
      <c r="D4" s="218"/>
      <c r="E4" s="217"/>
      <c r="F4" s="217"/>
    </row>
    <row r="5" spans="1:256" x14ac:dyDescent="0.2">
      <c r="A5" s="217"/>
      <c r="B5" s="217"/>
      <c r="C5" s="217"/>
      <c r="D5" s="218"/>
      <c r="E5" s="217"/>
      <c r="F5" s="217"/>
    </row>
    <row r="6" spans="1:256" x14ac:dyDescent="0.2">
      <c r="A6" s="217"/>
      <c r="B6" s="217"/>
      <c r="C6" s="217"/>
      <c r="D6" s="217"/>
      <c r="E6" s="217"/>
      <c r="F6" s="217"/>
    </row>
    <row r="7" spans="1:256" x14ac:dyDescent="0.2">
      <c r="A7" s="1402" t="s">
        <v>236</v>
      </c>
      <c r="B7" s="1403"/>
      <c r="C7" s="1404"/>
      <c r="D7" s="217"/>
      <c r="E7" s="217"/>
      <c r="F7" s="217"/>
    </row>
    <row r="8" spans="1:256" x14ac:dyDescent="0.2">
      <c r="A8" s="1125" t="s">
        <v>848</v>
      </c>
      <c r="B8" s="1126"/>
      <c r="C8" s="1127"/>
      <c r="D8" s="217"/>
      <c r="E8" s="217"/>
      <c r="F8" s="217"/>
    </row>
    <row r="9" spans="1:256" x14ac:dyDescent="0.2">
      <c r="A9" s="1128" t="s">
        <v>1094</v>
      </c>
      <c r="B9" s="122"/>
      <c r="C9" s="1129"/>
      <c r="D9" s="217"/>
      <c r="E9" s="217"/>
      <c r="F9" s="217"/>
    </row>
    <row r="10" spans="1:256" x14ac:dyDescent="0.2">
      <c r="A10" s="1130"/>
      <c r="B10" s="923" t="s">
        <v>1058</v>
      </c>
      <c r="C10" s="1131" t="s">
        <v>1057</v>
      </c>
      <c r="D10" s="217"/>
      <c r="E10" s="217"/>
      <c r="F10" s="217"/>
    </row>
    <row r="11" spans="1:256" x14ac:dyDescent="0.2">
      <c r="A11" s="1132" t="s">
        <v>5</v>
      </c>
      <c r="B11" s="219">
        <f>IFERROR(IF(Indice!B6="","2XX2",YEAR(Indice!B6)),"2XX2")</f>
        <v>2021</v>
      </c>
      <c r="C11" s="1133">
        <f>IFERROR(YEAR(Indice!B6-365),"2XX1")</f>
        <v>2020</v>
      </c>
      <c r="D11" s="217"/>
      <c r="E11" s="217"/>
      <c r="F11" s="217"/>
    </row>
    <row r="12" spans="1:256" x14ac:dyDescent="0.2">
      <c r="A12" s="1134" t="s">
        <v>367</v>
      </c>
      <c r="B12" s="221">
        <v>1002243835</v>
      </c>
      <c r="C12" s="1135">
        <v>1001198629</v>
      </c>
      <c r="D12" s="217"/>
      <c r="E12" s="217"/>
      <c r="F12" s="217"/>
    </row>
    <row r="13" spans="1:256" x14ac:dyDescent="0.2">
      <c r="A13" s="1134" t="s">
        <v>368</v>
      </c>
      <c r="B13" s="826">
        <v>0</v>
      </c>
      <c r="C13" s="1135">
        <v>9374630</v>
      </c>
      <c r="D13" s="217"/>
      <c r="E13" s="217"/>
      <c r="F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7"/>
      <c r="BM13" s="217"/>
      <c r="BN13" s="217"/>
      <c r="BO13" s="217"/>
      <c r="BP13" s="217"/>
      <c r="BQ13" s="217"/>
      <c r="BR13" s="217"/>
      <c r="BS13" s="217"/>
      <c r="BT13" s="217"/>
      <c r="BU13" s="217"/>
      <c r="BV13" s="217"/>
      <c r="BW13" s="217"/>
      <c r="BX13" s="217"/>
      <c r="BY13" s="217"/>
      <c r="BZ13" s="217"/>
      <c r="CA13" s="217"/>
      <c r="CB13" s="217"/>
      <c r="CC13" s="217"/>
      <c r="CD13" s="217"/>
      <c r="CE13" s="217"/>
      <c r="CF13" s="217"/>
      <c r="CG13" s="217"/>
      <c r="CH13" s="217"/>
      <c r="CI13" s="217"/>
      <c r="CJ13" s="217"/>
      <c r="CK13" s="217"/>
      <c r="CL13" s="217"/>
      <c r="CM13" s="217"/>
      <c r="CN13" s="217"/>
      <c r="CO13" s="217"/>
      <c r="CP13" s="217"/>
      <c r="CQ13" s="217"/>
      <c r="CR13" s="217"/>
      <c r="CS13" s="217"/>
      <c r="CT13" s="217"/>
      <c r="CU13" s="217"/>
      <c r="CV13" s="217"/>
      <c r="CW13" s="217"/>
      <c r="CX13" s="217"/>
      <c r="CY13" s="217"/>
      <c r="CZ13" s="217"/>
      <c r="DA13" s="217"/>
      <c r="DB13" s="217"/>
      <c r="DC13" s="217"/>
      <c r="DD13" s="217"/>
      <c r="DE13" s="217"/>
      <c r="DF13" s="217"/>
      <c r="DG13" s="217"/>
      <c r="DH13" s="217"/>
      <c r="DI13" s="217"/>
      <c r="DJ13" s="217"/>
      <c r="DK13" s="217"/>
      <c r="DL13" s="217"/>
      <c r="DM13" s="217"/>
      <c r="DN13" s="217"/>
      <c r="DO13" s="217"/>
      <c r="DP13" s="217"/>
      <c r="DQ13" s="217"/>
      <c r="DR13" s="217"/>
      <c r="DS13" s="217"/>
      <c r="DT13" s="217"/>
      <c r="DU13" s="217"/>
      <c r="DV13" s="217"/>
      <c r="DW13" s="217"/>
      <c r="DX13" s="217"/>
      <c r="DY13" s="217"/>
      <c r="DZ13" s="217"/>
      <c r="EA13" s="217"/>
      <c r="EB13" s="217"/>
      <c r="EC13" s="217"/>
      <c r="ED13" s="217"/>
      <c r="EE13" s="217"/>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7"/>
      <c r="FF13" s="217"/>
      <c r="FG13" s="217"/>
      <c r="FH13" s="217"/>
      <c r="FI13" s="217"/>
      <c r="FJ13" s="217"/>
      <c r="FK13" s="217"/>
      <c r="FL13" s="217"/>
      <c r="FM13" s="217"/>
      <c r="FN13" s="217"/>
      <c r="FO13" s="217"/>
      <c r="FP13" s="217"/>
      <c r="FQ13" s="217"/>
      <c r="FR13" s="217"/>
      <c r="FS13" s="217"/>
      <c r="FT13" s="217"/>
      <c r="FU13" s="217"/>
      <c r="FV13" s="217"/>
      <c r="FW13" s="217"/>
      <c r="FX13" s="217"/>
      <c r="FY13" s="217"/>
      <c r="FZ13" s="217"/>
      <c r="GA13" s="217"/>
      <c r="GB13" s="217"/>
      <c r="GC13" s="217"/>
      <c r="GD13" s="217"/>
      <c r="GE13" s="217"/>
      <c r="GF13" s="217"/>
      <c r="GG13" s="217"/>
      <c r="GH13" s="217"/>
      <c r="GI13" s="217"/>
      <c r="GJ13" s="217"/>
      <c r="GK13" s="217"/>
      <c r="GL13" s="217"/>
      <c r="GM13" s="217"/>
      <c r="GN13" s="217"/>
      <c r="GO13" s="217"/>
      <c r="GP13" s="217"/>
      <c r="GQ13" s="217"/>
      <c r="GR13" s="217"/>
      <c r="GS13" s="217"/>
      <c r="GT13" s="217"/>
      <c r="GU13" s="217"/>
      <c r="GV13" s="217"/>
      <c r="GW13" s="217"/>
      <c r="GX13" s="217"/>
      <c r="GY13" s="217"/>
      <c r="GZ13" s="217"/>
      <c r="HA13" s="217"/>
      <c r="HB13" s="217"/>
      <c r="HC13" s="217"/>
      <c r="HD13" s="217"/>
      <c r="HE13" s="217"/>
      <c r="HF13" s="217"/>
      <c r="HG13" s="217"/>
      <c r="HH13" s="217"/>
      <c r="HI13" s="217"/>
      <c r="HJ13" s="217"/>
      <c r="HK13" s="217"/>
      <c r="HL13" s="217"/>
      <c r="HM13" s="217"/>
      <c r="HN13" s="217"/>
      <c r="HO13" s="217"/>
      <c r="HP13" s="217"/>
      <c r="HQ13" s="217"/>
      <c r="HR13" s="217"/>
      <c r="HS13" s="217"/>
      <c r="HT13" s="217"/>
      <c r="HU13" s="217"/>
      <c r="HV13" s="217"/>
      <c r="HW13" s="217"/>
      <c r="HX13" s="217"/>
      <c r="HY13" s="217"/>
      <c r="HZ13" s="217"/>
      <c r="IA13" s="217"/>
      <c r="IB13" s="217"/>
      <c r="IC13" s="217"/>
      <c r="ID13" s="217"/>
      <c r="IE13" s="217"/>
      <c r="IF13" s="217"/>
      <c r="IG13" s="217"/>
      <c r="IH13" s="217"/>
      <c r="II13" s="217"/>
      <c r="IJ13" s="217"/>
      <c r="IK13" s="217"/>
      <c r="IL13" s="217"/>
      <c r="IM13" s="217"/>
      <c r="IN13" s="217"/>
      <c r="IO13" s="217"/>
      <c r="IP13" s="217"/>
      <c r="IQ13" s="217"/>
      <c r="IR13" s="217"/>
      <c r="IS13" s="217"/>
      <c r="IT13" s="217"/>
      <c r="IU13" s="217"/>
      <c r="IV13" s="217"/>
    </row>
    <row r="14" spans="1:256" x14ac:dyDescent="0.2">
      <c r="A14" s="1134" t="s">
        <v>366</v>
      </c>
      <c r="B14" s="826">
        <v>0</v>
      </c>
      <c r="C14" s="1136">
        <v>1702771712</v>
      </c>
      <c r="D14" s="217"/>
      <c r="E14" s="217"/>
      <c r="F14" s="217"/>
    </row>
    <row r="15" spans="1:256" x14ac:dyDescent="0.2">
      <c r="A15" s="1134" t="s">
        <v>365</v>
      </c>
      <c r="B15" s="221">
        <v>1005920279</v>
      </c>
      <c r="C15" s="1137">
        <v>0</v>
      </c>
      <c r="D15" s="217"/>
      <c r="E15" s="217"/>
      <c r="F15" s="217"/>
    </row>
    <row r="16" spans="1:256" ht="14.25" customHeight="1" x14ac:dyDescent="0.2">
      <c r="A16" s="1138" t="s">
        <v>3</v>
      </c>
      <c r="B16" s="222">
        <f>SUM($B$12:B15)</f>
        <v>2008164114</v>
      </c>
      <c r="C16" s="1139">
        <f>SUM($C$12:C15)</f>
        <v>2713344971</v>
      </c>
      <c r="D16" s="217"/>
      <c r="E16" s="217"/>
      <c r="F16" s="217"/>
    </row>
    <row r="17" spans="1:6" x14ac:dyDescent="0.2">
      <c r="A17" s="1134"/>
      <c r="B17" s="122"/>
      <c r="C17" s="1129"/>
      <c r="D17" s="217"/>
      <c r="E17" s="217"/>
      <c r="F17" s="217"/>
    </row>
    <row r="18" spans="1:6" ht="13.5" thickTop="1" x14ac:dyDescent="0.2">
      <c r="A18" s="1405" t="s">
        <v>834</v>
      </c>
      <c r="B18" s="1302"/>
      <c r="C18" s="1406"/>
      <c r="D18" s="217"/>
      <c r="E18" s="217"/>
      <c r="F18" s="217"/>
    </row>
    <row r="19" spans="1:6" x14ac:dyDescent="0.2">
      <c r="A19" s="1130" t="s">
        <v>4</v>
      </c>
      <c r="B19" s="122"/>
      <c r="C19" s="1129"/>
      <c r="D19" s="217"/>
      <c r="E19" s="217"/>
      <c r="F19" s="217"/>
    </row>
    <row r="20" spans="1:6" x14ac:dyDescent="0.2">
      <c r="A20" s="1130"/>
      <c r="B20" s="1407"/>
      <c r="C20" s="1408"/>
      <c r="D20" s="217"/>
      <c r="E20" s="217"/>
      <c r="F20" s="217"/>
    </row>
    <row r="21" spans="1:6" x14ac:dyDescent="0.2">
      <c r="A21" s="1132" t="s">
        <v>5</v>
      </c>
      <c r="B21" s="223">
        <v>2021</v>
      </c>
      <c r="C21" s="1140">
        <v>2020</v>
      </c>
      <c r="D21" s="217"/>
      <c r="E21" s="217"/>
      <c r="F21" s="217"/>
    </row>
    <row r="22" spans="1:6" hidden="1" x14ac:dyDescent="0.2">
      <c r="A22" s="1134" t="s">
        <v>367</v>
      </c>
      <c r="B22" s="224">
        <v>0</v>
      </c>
      <c r="C22" s="1141">
        <v>0</v>
      </c>
      <c r="D22" s="217"/>
      <c r="E22" s="217"/>
      <c r="F22" s="217"/>
    </row>
    <row r="23" spans="1:6" x14ac:dyDescent="0.2">
      <c r="A23" s="1134" t="s">
        <v>365</v>
      </c>
      <c r="B23" s="1097">
        <v>0</v>
      </c>
      <c r="C23" s="1141">
        <v>964874400</v>
      </c>
      <c r="D23" s="217"/>
      <c r="E23" s="217"/>
      <c r="F23" s="217"/>
    </row>
    <row r="24" spans="1:6" x14ac:dyDescent="0.2">
      <c r="A24" s="1134" t="s">
        <v>835</v>
      </c>
      <c r="B24" s="410">
        <v>182000000</v>
      </c>
      <c r="C24" s="1142">
        <v>182000000</v>
      </c>
      <c r="D24" s="217"/>
      <c r="E24" s="217"/>
      <c r="F24" s="217"/>
    </row>
    <row r="25" spans="1:6" x14ac:dyDescent="0.2">
      <c r="A25" s="1134" t="s">
        <v>805</v>
      </c>
      <c r="B25" s="1098">
        <v>487500000</v>
      </c>
      <c r="C25" s="1141">
        <v>2905500000</v>
      </c>
      <c r="D25" s="217"/>
      <c r="E25" s="217"/>
      <c r="F25" s="217"/>
    </row>
    <row r="26" spans="1:6" x14ac:dyDescent="0.2">
      <c r="A26" s="1143" t="s">
        <v>991</v>
      </c>
      <c r="B26" s="311">
        <v>0</v>
      </c>
      <c r="C26" s="1142">
        <v>1815500000</v>
      </c>
      <c r="D26" s="217"/>
      <c r="E26" s="217"/>
      <c r="F26" s="217"/>
    </row>
    <row r="27" spans="1:6" x14ac:dyDescent="0.2">
      <c r="A27" s="1144" t="s">
        <v>1061</v>
      </c>
      <c r="B27" s="311">
        <v>0</v>
      </c>
      <c r="C27" s="1145">
        <v>0</v>
      </c>
      <c r="D27" s="217"/>
      <c r="E27" s="217"/>
      <c r="F27" s="217"/>
    </row>
    <row r="28" spans="1:6" ht="13.5" thickBot="1" x14ac:dyDescent="0.25">
      <c r="A28" s="1138" t="s">
        <v>3</v>
      </c>
      <c r="B28" s="225">
        <f>SUM(B23:B27)</f>
        <v>669500000</v>
      </c>
      <c r="C28" s="1146">
        <f>SUM(C23:C27)</f>
        <v>5867874400</v>
      </c>
      <c r="D28" s="217"/>
      <c r="E28" s="217"/>
      <c r="F28" s="217"/>
    </row>
    <row r="29" spans="1:6" ht="13.5" thickTop="1" x14ac:dyDescent="0.2">
      <c r="A29" s="1134"/>
      <c r="B29" s="122"/>
      <c r="C29" s="1129"/>
      <c r="D29" s="217"/>
      <c r="E29" s="217"/>
      <c r="F29" s="217"/>
    </row>
    <row r="30" spans="1:6" x14ac:dyDescent="0.2">
      <c r="A30" s="1147" t="s">
        <v>992</v>
      </c>
      <c r="B30" s="524"/>
      <c r="C30" s="1148"/>
      <c r="D30" s="217"/>
      <c r="E30" s="217"/>
      <c r="F30" s="217"/>
    </row>
    <row r="31" spans="1:6" x14ac:dyDescent="0.2">
      <c r="A31" s="305"/>
      <c r="B31" s="122"/>
      <c r="C31" s="306"/>
      <c r="D31" s="217"/>
      <c r="E31" s="217"/>
      <c r="F31" s="217"/>
    </row>
    <row r="32" spans="1:6" x14ac:dyDescent="0.2">
      <c r="A32" s="305"/>
      <c r="B32" s="122"/>
      <c r="C32" s="306"/>
      <c r="D32" s="217"/>
      <c r="E32" s="217"/>
      <c r="F32" s="217"/>
    </row>
    <row r="33" spans="1:6" x14ac:dyDescent="0.2">
      <c r="A33" s="308"/>
      <c r="B33" s="309"/>
      <c r="C33" s="310"/>
      <c r="D33" s="217"/>
      <c r="E33" s="217"/>
      <c r="F33" s="217"/>
    </row>
    <row r="34" spans="1:6" x14ac:dyDescent="0.2">
      <c r="A34" s="217"/>
      <c r="B34" s="217"/>
      <c r="C34" s="217"/>
      <c r="D34" s="217"/>
      <c r="E34" s="217"/>
      <c r="F34" s="217"/>
    </row>
    <row r="35" spans="1:6" x14ac:dyDescent="0.2">
      <c r="A35" s="217"/>
      <c r="B35" s="217"/>
      <c r="C35" s="217"/>
      <c r="D35" s="217"/>
      <c r="E35" s="217"/>
      <c r="F35" s="217"/>
    </row>
    <row r="36" spans="1:6" x14ac:dyDescent="0.2">
      <c r="A36" s="217"/>
      <c r="B36" s="217"/>
      <c r="C36" s="217"/>
      <c r="D36" s="217"/>
      <c r="E36" s="217"/>
      <c r="F36" s="217"/>
    </row>
    <row r="37" spans="1:6" x14ac:dyDescent="0.2">
      <c r="A37" s="217"/>
      <c r="B37" s="217"/>
      <c r="C37" s="217"/>
      <c r="D37" s="217"/>
      <c r="E37" s="217"/>
      <c r="F37" s="217"/>
    </row>
    <row r="38" spans="1:6" x14ac:dyDescent="0.2">
      <c r="A38" s="217"/>
      <c r="B38" s="217"/>
      <c r="C38" s="217"/>
      <c r="D38" s="217"/>
      <c r="E38" s="217"/>
      <c r="F38" s="217"/>
    </row>
    <row r="39" spans="1:6" x14ac:dyDescent="0.2">
      <c r="A39" s="217"/>
      <c r="B39" s="217"/>
      <c r="C39" s="217"/>
      <c r="D39" s="217"/>
      <c r="E39" s="217"/>
      <c r="F39" s="217"/>
    </row>
    <row r="40" spans="1:6" x14ac:dyDescent="0.2">
      <c r="A40" s="217"/>
      <c r="B40" s="217"/>
      <c r="C40" s="217"/>
      <c r="D40" s="217"/>
      <c r="E40" s="217"/>
      <c r="F40" s="217"/>
    </row>
    <row r="41" spans="1:6" x14ac:dyDescent="0.2">
      <c r="A41" s="217"/>
      <c r="B41" s="217"/>
      <c r="C41" s="217"/>
      <c r="D41" s="217"/>
      <c r="E41" s="217"/>
      <c r="F41" s="217"/>
    </row>
    <row r="42" spans="1:6" x14ac:dyDescent="0.2">
      <c r="A42" s="217"/>
      <c r="B42" s="217"/>
      <c r="C42" s="217"/>
      <c r="D42" s="217"/>
      <c r="E42" s="217"/>
      <c r="F42" s="217"/>
    </row>
    <row r="43" spans="1:6" x14ac:dyDescent="0.2">
      <c r="A43" s="217"/>
      <c r="B43" s="217"/>
      <c r="C43" s="217"/>
      <c r="D43" s="217"/>
      <c r="E43" s="217"/>
      <c r="F43" s="217"/>
    </row>
    <row r="44" spans="1:6" x14ac:dyDescent="0.2">
      <c r="A44" s="217"/>
      <c r="B44" s="217"/>
      <c r="C44" s="217"/>
      <c r="D44" s="217"/>
      <c r="E44" s="217"/>
      <c r="F44" s="217"/>
    </row>
    <row r="45" spans="1:6" x14ac:dyDescent="0.2">
      <c r="A45" s="217"/>
      <c r="B45" s="217"/>
      <c r="C45" s="217"/>
      <c r="D45" s="217"/>
      <c r="E45" s="217"/>
      <c r="F45" s="217"/>
    </row>
    <row r="46" spans="1:6" x14ac:dyDescent="0.2">
      <c r="A46" s="217"/>
      <c r="B46" s="217"/>
      <c r="C46" s="217"/>
      <c r="D46" s="217"/>
      <c r="E46" s="217"/>
      <c r="F46" s="217"/>
    </row>
    <row r="47" spans="1:6" x14ac:dyDescent="0.2">
      <c r="A47" s="217"/>
      <c r="B47" s="217"/>
      <c r="C47" s="217"/>
      <c r="D47" s="217"/>
      <c r="E47" s="217"/>
      <c r="F47" s="217"/>
    </row>
    <row r="48" spans="1:6" x14ac:dyDescent="0.2">
      <c r="A48" s="217"/>
      <c r="B48" s="217"/>
      <c r="C48" s="217"/>
      <c r="D48" s="217"/>
      <c r="E48" s="217"/>
      <c r="F48" s="217"/>
    </row>
    <row r="49" spans="1:6" x14ac:dyDescent="0.2">
      <c r="A49" s="217"/>
      <c r="B49" s="217"/>
      <c r="C49" s="217"/>
      <c r="D49" s="217"/>
      <c r="E49" s="217"/>
      <c r="F49" s="217"/>
    </row>
    <row r="50" spans="1:6" x14ac:dyDescent="0.2">
      <c r="A50" s="217"/>
      <c r="B50" s="217"/>
      <c r="C50" s="217"/>
      <c r="D50" s="217"/>
      <c r="E50" s="217"/>
      <c r="F50" s="217"/>
    </row>
    <row r="51" spans="1:6" x14ac:dyDescent="0.2">
      <c r="A51" s="217"/>
      <c r="B51" s="217"/>
      <c r="C51" s="217"/>
      <c r="D51" s="217"/>
      <c r="E51" s="217"/>
      <c r="F51" s="217"/>
    </row>
    <row r="52" spans="1:6" x14ac:dyDescent="0.2">
      <c r="A52" s="217"/>
      <c r="B52" s="217"/>
      <c r="C52" s="217"/>
      <c r="D52" s="217"/>
      <c r="E52" s="217"/>
      <c r="F52" s="217"/>
    </row>
    <row r="53" spans="1:6" x14ac:dyDescent="0.2">
      <c r="A53" s="217"/>
      <c r="B53" s="217"/>
      <c r="C53" s="217"/>
      <c r="D53" s="217"/>
      <c r="E53" s="217"/>
      <c r="F53" s="217"/>
    </row>
    <row r="54" spans="1:6" x14ac:dyDescent="0.2">
      <c r="A54" s="217"/>
      <c r="B54" s="217"/>
      <c r="C54" s="217"/>
      <c r="D54" s="217"/>
      <c r="E54" s="217"/>
      <c r="F54" s="217"/>
    </row>
    <row r="55" spans="1:6" x14ac:dyDescent="0.2">
      <c r="A55" s="217"/>
      <c r="B55" s="217"/>
      <c r="C55" s="217"/>
      <c r="D55" s="217"/>
      <c r="E55" s="217"/>
      <c r="F55" s="217"/>
    </row>
    <row r="56" spans="1:6" x14ac:dyDescent="0.2">
      <c r="A56" s="217"/>
      <c r="B56" s="217"/>
      <c r="C56" s="217"/>
      <c r="D56" s="217"/>
      <c r="E56" s="217"/>
      <c r="F56" s="217"/>
    </row>
    <row r="57" spans="1:6" x14ac:dyDescent="0.2">
      <c r="A57" s="217"/>
      <c r="B57" s="217"/>
      <c r="C57" s="217"/>
      <c r="D57" s="217"/>
      <c r="E57" s="217"/>
      <c r="F57" s="217"/>
    </row>
    <row r="58" spans="1:6" x14ac:dyDescent="0.2">
      <c r="A58" s="217"/>
      <c r="B58" s="217"/>
      <c r="C58" s="217"/>
      <c r="D58" s="217"/>
      <c r="E58" s="217"/>
      <c r="F58" s="217"/>
    </row>
    <row r="59" spans="1:6" x14ac:dyDescent="0.2">
      <c r="A59" s="217"/>
      <c r="B59" s="217"/>
      <c r="C59" s="217"/>
      <c r="D59" s="217"/>
      <c r="E59" s="217"/>
      <c r="F59" s="217"/>
    </row>
    <row r="60" spans="1:6" x14ac:dyDescent="0.2">
      <c r="A60" s="217"/>
      <c r="B60" s="217"/>
      <c r="C60" s="217"/>
      <c r="D60" s="217"/>
      <c r="E60" s="217"/>
      <c r="F60" s="217"/>
    </row>
    <row r="61" spans="1:6" x14ac:dyDescent="0.2">
      <c r="A61" s="217"/>
      <c r="B61" s="217"/>
      <c r="C61" s="217"/>
      <c r="D61" s="217"/>
      <c r="E61" s="217"/>
      <c r="F61" s="217"/>
    </row>
    <row r="62" spans="1:6" x14ac:dyDescent="0.2">
      <c r="A62" s="217"/>
      <c r="B62" s="217"/>
      <c r="C62" s="217"/>
      <c r="D62" s="217"/>
      <c r="E62" s="217"/>
      <c r="F62" s="217"/>
    </row>
    <row r="63" spans="1:6" x14ac:dyDescent="0.2">
      <c r="A63" s="217"/>
      <c r="B63" s="217"/>
      <c r="C63" s="217"/>
      <c r="D63" s="217"/>
      <c r="E63" s="217"/>
      <c r="F63" s="217"/>
    </row>
  </sheetData>
  <mergeCells count="3">
    <mergeCell ref="A7:C7"/>
    <mergeCell ref="A18:C18"/>
    <mergeCell ref="B20:C20"/>
  </mergeCells>
  <hyperlinks>
    <hyperlink ref="D1" location="BG!A1" display="BG" xr:uid="{00000000-0004-0000-0C00-000000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theme="8" tint="-0.249977111117893"/>
  </sheetPr>
  <dimension ref="A1:L66"/>
  <sheetViews>
    <sheetView showGridLines="0" topLeftCell="A20" zoomScale="80" zoomScaleNormal="80" workbookViewId="0">
      <selection activeCell="F61" sqref="F61"/>
    </sheetView>
  </sheetViews>
  <sheetFormatPr baseColWidth="10" defaultColWidth="16.42578125" defaultRowHeight="12.75" x14ac:dyDescent="0.2"/>
  <cols>
    <col min="1" max="1" width="50.140625" style="44" customWidth="1"/>
    <col min="2" max="2" width="21.5703125" style="44" customWidth="1"/>
    <col min="3" max="3" width="21.140625" style="44" customWidth="1"/>
    <col min="4" max="4" width="18.140625" style="44" bestFit="1" customWidth="1"/>
    <col min="5" max="5" width="7.28515625" style="44" customWidth="1"/>
    <col min="6" max="6" width="36.5703125" style="44" customWidth="1"/>
    <col min="7" max="7" width="17.7109375" style="44" customWidth="1"/>
    <col min="8" max="8" width="19.42578125" style="44" customWidth="1"/>
    <col min="9" max="9" width="4.140625" style="44" customWidth="1"/>
    <col min="10" max="10" width="19.140625" style="44" customWidth="1"/>
    <col min="11" max="16384" width="16.42578125" style="44"/>
  </cols>
  <sheetData>
    <row r="1" spans="1:10" s="313" customFormat="1" x14ac:dyDescent="0.2">
      <c r="A1" s="312" t="str">
        <f>Indice!C1</f>
        <v>ELECTROBAN SAECA</v>
      </c>
    </row>
    <row r="2" spans="1:10" x14ac:dyDescent="0.2">
      <c r="A2" s="228"/>
      <c r="F2" s="239"/>
    </row>
    <row r="3" spans="1:10" x14ac:dyDescent="0.2">
      <c r="A3" s="228"/>
      <c r="F3" s="239"/>
      <c r="H3" s="44">
        <v>14</v>
      </c>
      <c r="J3" s="422" t="s">
        <v>122</v>
      </c>
    </row>
    <row r="4" spans="1:10" x14ac:dyDescent="0.2">
      <c r="A4" s="240"/>
      <c r="B4" s="241"/>
      <c r="F4" s="239"/>
    </row>
    <row r="5" spans="1:10" x14ac:dyDescent="0.2">
      <c r="A5" s="242"/>
      <c r="B5" s="241"/>
      <c r="F5" s="239"/>
    </row>
    <row r="6" spans="1:10" x14ac:dyDescent="0.2">
      <c r="C6" s="243"/>
    </row>
    <row r="7" spans="1:10" ht="14.25" x14ac:dyDescent="0.2">
      <c r="A7" s="315" t="s">
        <v>237</v>
      </c>
      <c r="B7" s="316"/>
      <c r="C7" s="316"/>
      <c r="D7" s="316"/>
      <c r="E7" s="316"/>
      <c r="F7" s="81"/>
      <c r="G7" s="81"/>
      <c r="H7" s="336"/>
    </row>
    <row r="8" spans="1:10" ht="46.5" customHeight="1" x14ac:dyDescent="0.2">
      <c r="A8" s="1409" t="s">
        <v>1143</v>
      </c>
      <c r="B8" s="1410"/>
      <c r="C8" s="1410"/>
      <c r="D8" s="1410"/>
      <c r="E8" s="1410"/>
      <c r="F8" s="1410"/>
      <c r="G8" s="1410"/>
      <c r="H8" s="1411"/>
    </row>
    <row r="9" spans="1:10" ht="16.5" customHeight="1" x14ac:dyDescent="0.2">
      <c r="A9" s="319"/>
      <c r="B9" s="314"/>
      <c r="C9" s="314"/>
      <c r="D9" s="314"/>
      <c r="E9" s="245"/>
      <c r="F9" s="232"/>
      <c r="G9" s="232"/>
      <c r="H9" s="318"/>
    </row>
    <row r="10" spans="1:10" ht="14.25" x14ac:dyDescent="0.2">
      <c r="A10" s="320" t="s">
        <v>1094</v>
      </c>
      <c r="B10" s="321"/>
      <c r="C10" s="232"/>
      <c r="D10" s="232"/>
      <c r="E10" s="322"/>
      <c r="F10" s="232"/>
      <c r="G10" s="232"/>
      <c r="H10" s="318"/>
    </row>
    <row r="11" spans="1:10" ht="15" x14ac:dyDescent="0.25">
      <c r="A11" s="323" t="s">
        <v>785</v>
      </c>
      <c r="B11" s="125"/>
      <c r="C11" s="232"/>
      <c r="D11" s="232"/>
      <c r="E11" s="322"/>
      <c r="F11" s="232"/>
      <c r="G11" s="232"/>
      <c r="H11" s="318"/>
    </row>
    <row r="12" spans="1:10" x14ac:dyDescent="0.2">
      <c r="A12" s="305"/>
      <c r="B12" s="122"/>
      <c r="C12" s="977">
        <v>44561</v>
      </c>
      <c r="D12" s="978">
        <v>44196</v>
      </c>
      <c r="E12" s="322"/>
      <c r="F12" s="232"/>
      <c r="G12" s="232"/>
      <c r="H12" s="318"/>
    </row>
    <row r="13" spans="1:10" ht="33" customHeight="1" x14ac:dyDescent="0.2">
      <c r="A13" s="324"/>
      <c r="B13" s="232"/>
      <c r="C13" s="976">
        <f>IFERROR(IF(Indice!B6="","2XX2",YEAR(Indice!B6)),"2XX2")</f>
        <v>2021</v>
      </c>
      <c r="D13" s="976">
        <f>IFERROR(YEAR(Indice!B6-365),"2XX1")</f>
        <v>2020</v>
      </c>
      <c r="E13" s="322"/>
      <c r="F13" s="1002" t="s">
        <v>778</v>
      </c>
      <c r="G13" s="1071">
        <v>44561</v>
      </c>
      <c r="H13" s="1238"/>
    </row>
    <row r="14" spans="1:10" ht="24" customHeight="1" x14ac:dyDescent="0.2">
      <c r="A14" s="325" t="s">
        <v>993</v>
      </c>
      <c r="B14" s="1038" t="s">
        <v>369</v>
      </c>
      <c r="C14" s="1010">
        <v>226640450555</v>
      </c>
      <c r="D14" s="248">
        <v>197821540232</v>
      </c>
      <c r="E14" s="322"/>
      <c r="F14" s="108" t="s">
        <v>238</v>
      </c>
      <c r="G14" s="249" t="s">
        <v>780</v>
      </c>
      <c r="H14" s="249" t="s">
        <v>784</v>
      </c>
    </row>
    <row r="15" spans="1:10" x14ac:dyDescent="0.2">
      <c r="A15" s="324" t="s">
        <v>243</v>
      </c>
      <c r="B15" s="251" t="s">
        <v>370</v>
      </c>
      <c r="C15" s="1011">
        <v>0</v>
      </c>
      <c r="D15" s="252">
        <v>0</v>
      </c>
      <c r="E15" s="322"/>
      <c r="F15" s="817" t="s">
        <v>7</v>
      </c>
      <c r="G15" s="818">
        <v>153439730605</v>
      </c>
      <c r="H15" s="1239"/>
    </row>
    <row r="16" spans="1:10" x14ac:dyDescent="0.2">
      <c r="A16" s="324" t="s">
        <v>243</v>
      </c>
      <c r="B16" s="251" t="s">
        <v>371</v>
      </c>
      <c r="C16" s="1011">
        <v>0</v>
      </c>
      <c r="D16" s="252">
        <v>0</v>
      </c>
      <c r="E16" s="322"/>
      <c r="F16" s="817" t="s">
        <v>11</v>
      </c>
      <c r="G16" s="818">
        <f>+G18+G19+G20</f>
        <v>107810144111</v>
      </c>
      <c r="H16" s="1240"/>
    </row>
    <row r="17" spans="1:12" x14ac:dyDescent="0.2">
      <c r="A17" s="324" t="s">
        <v>244</v>
      </c>
      <c r="B17" s="251" t="s">
        <v>369</v>
      </c>
      <c r="C17" s="1011">
        <v>0</v>
      </c>
      <c r="D17" s="252">
        <v>0</v>
      </c>
      <c r="E17" s="322"/>
      <c r="F17" s="253" t="s">
        <v>98</v>
      </c>
      <c r="G17" s="254"/>
      <c r="H17" s="1240"/>
    </row>
    <row r="18" spans="1:12" x14ac:dyDescent="0.2">
      <c r="A18" s="324" t="s">
        <v>244</v>
      </c>
      <c r="B18" s="251" t="s">
        <v>370</v>
      </c>
      <c r="C18" s="1011">
        <v>0</v>
      </c>
      <c r="D18" s="252">
        <v>0</v>
      </c>
      <c r="E18" s="322"/>
      <c r="F18" s="255" t="s">
        <v>8</v>
      </c>
      <c r="G18" s="254">
        <v>41888635799</v>
      </c>
      <c r="H18" s="1240"/>
    </row>
    <row r="19" spans="1:12" x14ac:dyDescent="0.2">
      <c r="A19" s="326" t="s">
        <v>244</v>
      </c>
      <c r="B19" s="251" t="s">
        <v>371</v>
      </c>
      <c r="C19" s="1011">
        <v>0</v>
      </c>
      <c r="D19" s="252">
        <v>0</v>
      </c>
      <c r="E19" s="322"/>
      <c r="F19" s="255" t="s">
        <v>9</v>
      </c>
      <c r="G19" s="254">
        <v>63589229035</v>
      </c>
      <c r="H19" s="1240">
        <f>+((G24+G20)/G19)*-1</f>
        <v>0.20371641530470397</v>
      </c>
    </row>
    <row r="20" spans="1:12" x14ac:dyDescent="0.2">
      <c r="A20" s="326" t="s">
        <v>994</v>
      </c>
      <c r="B20" s="251" t="s">
        <v>369</v>
      </c>
      <c r="C20" s="1012">
        <v>4087839000</v>
      </c>
      <c r="D20" s="256">
        <v>5344955815</v>
      </c>
      <c r="E20" s="322"/>
      <c r="F20" s="255" t="s">
        <v>10</v>
      </c>
      <c r="G20" s="254">
        <v>2332279277</v>
      </c>
      <c r="H20" s="1240">
        <v>1</v>
      </c>
      <c r="J20" s="1009"/>
      <c r="L20" s="1009"/>
    </row>
    <row r="21" spans="1:12" x14ac:dyDescent="0.2">
      <c r="A21" s="326" t="s">
        <v>372</v>
      </c>
      <c r="B21" s="251" t="s">
        <v>370</v>
      </c>
      <c r="C21" s="1011">
        <v>0</v>
      </c>
      <c r="D21" s="252">
        <v>0</v>
      </c>
      <c r="E21" s="322"/>
      <c r="F21" s="253"/>
      <c r="G21" s="257"/>
      <c r="H21" s="1241"/>
      <c r="J21" s="1122"/>
      <c r="L21" s="911"/>
    </row>
    <row r="22" spans="1:12" x14ac:dyDescent="0.2">
      <c r="A22" s="326" t="s">
        <v>372</v>
      </c>
      <c r="B22" s="251" t="s">
        <v>371</v>
      </c>
      <c r="C22" s="1011">
        <v>0</v>
      </c>
      <c r="D22" s="252">
        <v>0</v>
      </c>
      <c r="E22" s="322"/>
      <c r="F22" s="819" t="s">
        <v>779</v>
      </c>
      <c r="G22" s="818">
        <f>G15+G16</f>
        <v>261249874716</v>
      </c>
      <c r="H22" s="1242"/>
      <c r="J22" s="911"/>
      <c r="L22" s="911"/>
    </row>
    <row r="23" spans="1:12" x14ac:dyDescent="0.2">
      <c r="A23" s="326" t="s">
        <v>240</v>
      </c>
      <c r="B23" s="251" t="s">
        <v>369</v>
      </c>
      <c r="C23" s="251">
        <v>0</v>
      </c>
      <c r="D23" s="252">
        <v>0</v>
      </c>
      <c r="E23" s="322"/>
      <c r="F23" s="253"/>
      <c r="G23" s="257"/>
      <c r="H23" s="1241"/>
    </row>
    <row r="24" spans="1:12" x14ac:dyDescent="0.2">
      <c r="A24" s="326" t="s">
        <v>240</v>
      </c>
      <c r="B24" s="251" t="s">
        <v>370</v>
      </c>
      <c r="C24" s="251">
        <v>0</v>
      </c>
      <c r="D24" s="252">
        <v>0</v>
      </c>
      <c r="E24" s="322"/>
      <c r="F24" s="258" t="s">
        <v>999</v>
      </c>
      <c r="G24" s="259">
        <v>-15286449068</v>
      </c>
      <c r="H24" s="1243"/>
      <c r="J24" s="339"/>
      <c r="K24" s="339"/>
    </row>
    <row r="25" spans="1:12" x14ac:dyDescent="0.2">
      <c r="A25" s="324" t="s">
        <v>240</v>
      </c>
      <c r="B25" s="251" t="s">
        <v>371</v>
      </c>
      <c r="C25" s="251">
        <v>0</v>
      </c>
      <c r="D25" s="252">
        <v>0</v>
      </c>
      <c r="E25" s="322"/>
      <c r="F25" s="260"/>
      <c r="G25" s="261"/>
      <c r="H25" s="1244"/>
      <c r="J25" s="339"/>
      <c r="K25" s="229"/>
    </row>
    <row r="26" spans="1:12" ht="26.25" customHeight="1" x14ac:dyDescent="0.2">
      <c r="A26" s="324" t="s">
        <v>242</v>
      </c>
      <c r="B26" s="1036" t="s">
        <v>369</v>
      </c>
      <c r="C26" s="1036">
        <v>0</v>
      </c>
      <c r="D26" s="1037">
        <v>0</v>
      </c>
      <c r="E26" s="322"/>
      <c r="F26" s="819" t="s">
        <v>781</v>
      </c>
      <c r="G26" s="820">
        <f>G22+G24</f>
        <v>245963425648</v>
      </c>
      <c r="H26" s="1245"/>
      <c r="J26" s="1122"/>
      <c r="K26" s="1122"/>
    </row>
    <row r="27" spans="1:12" x14ac:dyDescent="0.2">
      <c r="A27" s="324" t="s">
        <v>242</v>
      </c>
      <c r="B27" s="251" t="s">
        <v>370</v>
      </c>
      <c r="C27" s="251">
        <v>0</v>
      </c>
      <c r="D27" s="252">
        <v>0</v>
      </c>
      <c r="E27" s="322"/>
      <c r="F27" s="253"/>
      <c r="G27" s="262"/>
      <c r="H27" s="252"/>
    </row>
    <row r="28" spans="1:12" ht="25.5" customHeight="1" x14ac:dyDescent="0.2">
      <c r="A28" s="324" t="s">
        <v>1041</v>
      </c>
      <c r="B28" s="251" t="s">
        <v>369</v>
      </c>
      <c r="C28" s="1006">
        <v>-2341570508</v>
      </c>
      <c r="D28" s="263">
        <v>-2974038684</v>
      </c>
      <c r="E28" s="322"/>
      <c r="F28" s="264" t="s">
        <v>12</v>
      </c>
      <c r="G28" s="265"/>
      <c r="H28" s="1246"/>
      <c r="K28" s="1009"/>
    </row>
    <row r="29" spans="1:12" ht="15" customHeight="1" x14ac:dyDescent="0.2">
      <c r="A29" s="324"/>
      <c r="B29" s="251"/>
      <c r="C29" s="251">
        <v>0</v>
      </c>
      <c r="D29" s="252">
        <v>0</v>
      </c>
      <c r="E29" s="322"/>
      <c r="F29" s="266" t="s">
        <v>13</v>
      </c>
      <c r="G29" s="267" t="s">
        <v>782</v>
      </c>
      <c r="H29" s="267" t="s">
        <v>783</v>
      </c>
      <c r="K29" s="911"/>
    </row>
    <row r="30" spans="1:12" x14ac:dyDescent="0.2">
      <c r="A30" s="324" t="s">
        <v>373</v>
      </c>
      <c r="B30" s="251" t="s">
        <v>371</v>
      </c>
      <c r="C30" s="251">
        <v>0</v>
      </c>
      <c r="D30" s="252">
        <v>0</v>
      </c>
      <c r="E30" s="322"/>
      <c r="F30" s="253" t="s">
        <v>8</v>
      </c>
      <c r="G30" s="268">
        <v>1</v>
      </c>
      <c r="H30" s="268">
        <v>90</v>
      </c>
      <c r="K30" s="911"/>
    </row>
    <row r="31" spans="1:12" x14ac:dyDescent="0.2">
      <c r="A31" s="327" t="s">
        <v>374</v>
      </c>
      <c r="B31" s="251" t="s">
        <v>369</v>
      </c>
      <c r="C31" s="256">
        <v>-8574995163</v>
      </c>
      <c r="D31" s="256">
        <v>10542939</v>
      </c>
      <c r="E31" s="322"/>
      <c r="F31" s="253" t="s">
        <v>9</v>
      </c>
      <c r="G31" s="268">
        <v>91</v>
      </c>
      <c r="H31" s="268" t="s">
        <v>997</v>
      </c>
    </row>
    <row r="32" spans="1:12" x14ac:dyDescent="0.2">
      <c r="A32" s="328" t="s">
        <v>3</v>
      </c>
      <c r="B32" s="271"/>
      <c r="C32" s="272">
        <v>219811723884</v>
      </c>
      <c r="D32" s="272">
        <v>200203000302</v>
      </c>
      <c r="E32" s="322"/>
      <c r="F32" s="253" t="s">
        <v>10</v>
      </c>
      <c r="G32" s="268" t="s">
        <v>998</v>
      </c>
      <c r="H32" s="268"/>
    </row>
    <row r="33" spans="1:8" x14ac:dyDescent="0.2">
      <c r="A33" s="301"/>
      <c r="B33" s="125"/>
      <c r="C33" s="232"/>
      <c r="D33" s="232"/>
      <c r="E33" s="322"/>
      <c r="F33" s="232"/>
      <c r="G33" s="232"/>
      <c r="H33" s="318"/>
    </row>
    <row r="34" spans="1:8" x14ac:dyDescent="0.2">
      <c r="A34" s="305"/>
      <c r="B34" s="122"/>
      <c r="C34" s="232"/>
      <c r="D34" s="232"/>
      <c r="E34" s="322"/>
      <c r="F34" s="232"/>
      <c r="G34" s="232"/>
      <c r="H34" s="318"/>
    </row>
    <row r="35" spans="1:8" ht="15.75" x14ac:dyDescent="0.25">
      <c r="A35" s="329" t="s">
        <v>786</v>
      </c>
      <c r="B35" s="125"/>
      <c r="C35" s="232"/>
      <c r="D35" s="232"/>
      <c r="E35" s="322"/>
      <c r="F35" s="232"/>
      <c r="G35" s="232"/>
      <c r="H35" s="318"/>
    </row>
    <row r="36" spans="1:8" x14ac:dyDescent="0.2">
      <c r="A36" s="305"/>
      <c r="B36" s="122"/>
      <c r="C36" s="1407"/>
      <c r="D36" s="1407"/>
      <c r="E36" s="322"/>
      <c r="F36" s="232"/>
      <c r="G36" s="232"/>
      <c r="H36" s="318"/>
    </row>
    <row r="37" spans="1:8" x14ac:dyDescent="0.2">
      <c r="A37" s="324"/>
      <c r="B37" s="232"/>
      <c r="C37" s="340">
        <f>IFERROR(IF(Indice!B6="","2XX2",YEAR(Indice!B6)),"2XX2")</f>
        <v>2021</v>
      </c>
      <c r="D37" s="340">
        <f>IFERROR(YEAR(Indice!B6-365),"2XX1")</f>
        <v>2020</v>
      </c>
      <c r="E37" s="322"/>
      <c r="F37" s="232"/>
      <c r="G37" s="232"/>
      <c r="H37" s="318"/>
    </row>
    <row r="38" spans="1:8" x14ac:dyDescent="0.2">
      <c r="A38" s="325" t="s">
        <v>995</v>
      </c>
      <c r="B38" s="247" t="s">
        <v>369</v>
      </c>
      <c r="C38" s="256">
        <v>26312096186</v>
      </c>
      <c r="D38" s="263">
        <v>14945386044</v>
      </c>
      <c r="E38" s="232"/>
      <c r="F38" s="232"/>
      <c r="G38" s="232"/>
      <c r="H38" s="318"/>
    </row>
    <row r="39" spans="1:8" ht="15" hidden="1" customHeight="1" x14ac:dyDescent="0.2">
      <c r="A39" s="324" t="s">
        <v>243</v>
      </c>
      <c r="B39" s="251" t="s">
        <v>370</v>
      </c>
      <c r="C39" s="251">
        <v>0</v>
      </c>
      <c r="D39" s="252">
        <v>0</v>
      </c>
      <c r="E39" s="232"/>
      <c r="F39" s="232"/>
      <c r="G39" s="232"/>
      <c r="H39" s="318"/>
    </row>
    <row r="40" spans="1:8" hidden="1" x14ac:dyDescent="0.2">
      <c r="A40" s="324" t="s">
        <v>243</v>
      </c>
      <c r="B40" s="251" t="s">
        <v>371</v>
      </c>
      <c r="C40" s="251">
        <v>0</v>
      </c>
      <c r="D40" s="252">
        <v>0</v>
      </c>
      <c r="E40" s="232"/>
      <c r="F40" s="232"/>
      <c r="G40" s="232"/>
      <c r="H40" s="318"/>
    </row>
    <row r="41" spans="1:8" hidden="1" x14ac:dyDescent="0.2">
      <c r="A41" s="324" t="s">
        <v>244</v>
      </c>
      <c r="B41" s="251" t="s">
        <v>369</v>
      </c>
      <c r="C41" s="251">
        <v>0</v>
      </c>
      <c r="D41" s="252">
        <v>0</v>
      </c>
      <c r="E41" s="232"/>
      <c r="F41" s="232"/>
      <c r="G41" s="232"/>
      <c r="H41" s="318"/>
    </row>
    <row r="42" spans="1:8" hidden="1" x14ac:dyDescent="0.2">
      <c r="A42" s="324" t="s">
        <v>244</v>
      </c>
      <c r="B42" s="251" t="s">
        <v>370</v>
      </c>
      <c r="C42" s="251">
        <v>0</v>
      </c>
      <c r="D42" s="252">
        <v>0</v>
      </c>
      <c r="E42" s="232"/>
      <c r="F42" s="232"/>
      <c r="G42" s="232"/>
      <c r="H42" s="318"/>
    </row>
    <row r="43" spans="1:8" hidden="1" x14ac:dyDescent="0.2">
      <c r="A43" s="324" t="s">
        <v>244</v>
      </c>
      <c r="B43" s="251" t="s">
        <v>371</v>
      </c>
      <c r="C43" s="251">
        <v>0</v>
      </c>
      <c r="D43" s="252">
        <v>0</v>
      </c>
      <c r="E43" s="232"/>
      <c r="F43" s="232"/>
      <c r="G43" s="232"/>
      <c r="H43" s="318"/>
    </row>
    <row r="44" spans="1:8" x14ac:dyDescent="0.2">
      <c r="A44" s="324" t="s">
        <v>996</v>
      </c>
      <c r="B44" s="251" t="s">
        <v>369</v>
      </c>
      <c r="C44" s="256">
        <v>4209488975</v>
      </c>
      <c r="D44" s="263">
        <v>5029983562</v>
      </c>
      <c r="E44" s="232"/>
      <c r="F44" s="1047"/>
      <c r="G44" s="232"/>
      <c r="H44" s="318"/>
    </row>
    <row r="45" spans="1:8" hidden="1" x14ac:dyDescent="0.2">
      <c r="A45" s="324" t="s">
        <v>372</v>
      </c>
      <c r="B45" s="251" t="s">
        <v>370</v>
      </c>
      <c r="C45" s="251">
        <v>0</v>
      </c>
      <c r="D45" s="252">
        <v>0</v>
      </c>
      <c r="E45" s="232"/>
      <c r="F45" s="232"/>
      <c r="G45" s="232"/>
      <c r="H45" s="318"/>
    </row>
    <row r="46" spans="1:8" hidden="1" x14ac:dyDescent="0.2">
      <c r="A46" s="324" t="s">
        <v>372</v>
      </c>
      <c r="B46" s="251" t="s">
        <v>371</v>
      </c>
      <c r="C46" s="251">
        <v>0</v>
      </c>
      <c r="D46" s="252">
        <v>0</v>
      </c>
      <c r="E46" s="232"/>
      <c r="F46" s="232"/>
      <c r="G46" s="232"/>
      <c r="H46" s="318"/>
    </row>
    <row r="47" spans="1:8" hidden="1" x14ac:dyDescent="0.2">
      <c r="A47" s="324" t="s">
        <v>240</v>
      </c>
      <c r="B47" s="251" t="s">
        <v>369</v>
      </c>
      <c r="C47" s="251">
        <v>0</v>
      </c>
      <c r="D47" s="252">
        <v>0</v>
      </c>
      <c r="E47" s="232"/>
      <c r="F47" s="232"/>
      <c r="G47" s="232"/>
      <c r="H47" s="318"/>
    </row>
    <row r="48" spans="1:8" hidden="1" x14ac:dyDescent="0.2">
      <c r="A48" s="324" t="s">
        <v>240</v>
      </c>
      <c r="B48" s="251" t="s">
        <v>370</v>
      </c>
      <c r="C48" s="251">
        <v>0</v>
      </c>
      <c r="D48" s="252">
        <v>0</v>
      </c>
      <c r="E48" s="232"/>
      <c r="F48" s="232"/>
      <c r="G48" s="232"/>
      <c r="H48" s="318"/>
    </row>
    <row r="49" spans="1:8" hidden="1" x14ac:dyDescent="0.2">
      <c r="A49" s="324" t="s">
        <v>240</v>
      </c>
      <c r="B49" s="251" t="s">
        <v>371</v>
      </c>
      <c r="C49" s="251">
        <v>0</v>
      </c>
      <c r="D49" s="252">
        <v>0</v>
      </c>
      <c r="E49" s="232"/>
      <c r="F49" s="232"/>
      <c r="G49" s="232"/>
      <c r="H49" s="318"/>
    </row>
    <row r="50" spans="1:8" hidden="1" x14ac:dyDescent="0.2">
      <c r="A50" s="324" t="s">
        <v>241</v>
      </c>
      <c r="B50" s="251" t="s">
        <v>369</v>
      </c>
      <c r="C50" s="251">
        <v>0</v>
      </c>
      <c r="D50" s="252">
        <v>0</v>
      </c>
      <c r="E50" s="232"/>
      <c r="F50" s="232"/>
      <c r="G50" s="232"/>
      <c r="H50" s="318"/>
    </row>
    <row r="51" spans="1:8" hidden="1" x14ac:dyDescent="0.2">
      <c r="A51" s="324" t="s">
        <v>241</v>
      </c>
      <c r="B51" s="251" t="s">
        <v>370</v>
      </c>
      <c r="C51" s="251">
        <v>0</v>
      </c>
      <c r="D51" s="252">
        <v>0</v>
      </c>
      <c r="E51" s="232"/>
      <c r="F51" s="232"/>
      <c r="G51" s="232"/>
      <c r="H51" s="318"/>
    </row>
    <row r="52" spans="1:8" hidden="1" x14ac:dyDescent="0.2">
      <c r="A52" s="324" t="s">
        <v>241</v>
      </c>
      <c r="B52" s="251" t="s">
        <v>371</v>
      </c>
      <c r="C52" s="251">
        <v>0</v>
      </c>
      <c r="D52" s="252">
        <v>0</v>
      </c>
      <c r="E52" s="232"/>
      <c r="F52" s="232"/>
      <c r="G52" s="232"/>
      <c r="H52" s="318"/>
    </row>
    <row r="53" spans="1:8" hidden="1" x14ac:dyDescent="0.2">
      <c r="A53" s="324" t="s">
        <v>242</v>
      </c>
      <c r="B53" s="251" t="s">
        <v>369</v>
      </c>
      <c r="C53" s="251">
        <v>0</v>
      </c>
      <c r="D53" s="252">
        <v>0</v>
      </c>
      <c r="E53" s="232"/>
      <c r="F53" s="232"/>
      <c r="G53" s="232"/>
      <c r="H53" s="318"/>
    </row>
    <row r="54" spans="1:8" hidden="1" x14ac:dyDescent="0.2">
      <c r="A54" s="324" t="s">
        <v>242</v>
      </c>
      <c r="B54" s="251" t="s">
        <v>370</v>
      </c>
      <c r="C54" s="251">
        <v>0</v>
      </c>
      <c r="D54" s="252">
        <v>0</v>
      </c>
      <c r="E54" s="232"/>
      <c r="F54" s="232"/>
      <c r="G54" s="232"/>
      <c r="H54" s="318"/>
    </row>
    <row r="55" spans="1:8" hidden="1" x14ac:dyDescent="0.2">
      <c r="A55" s="324" t="s">
        <v>373</v>
      </c>
      <c r="B55" s="251" t="s">
        <v>369</v>
      </c>
      <c r="C55" s="251">
        <v>0</v>
      </c>
      <c r="D55" s="252">
        <v>0</v>
      </c>
      <c r="E55" s="232"/>
      <c r="F55" s="232"/>
      <c r="G55" s="232"/>
      <c r="H55" s="318"/>
    </row>
    <row r="56" spans="1:8" hidden="1" x14ac:dyDescent="0.2">
      <c r="A56" s="324" t="s">
        <v>373</v>
      </c>
      <c r="B56" s="251" t="s">
        <v>370</v>
      </c>
      <c r="C56" s="251">
        <v>0</v>
      </c>
      <c r="D56" s="252">
        <v>0</v>
      </c>
      <c r="E56" s="232"/>
      <c r="F56" s="232"/>
      <c r="G56" s="232"/>
      <c r="H56" s="318"/>
    </row>
    <row r="57" spans="1:8" hidden="1" x14ac:dyDescent="0.2">
      <c r="A57" s="324" t="s">
        <v>373</v>
      </c>
      <c r="B57" s="251" t="s">
        <v>371</v>
      </c>
      <c r="C57" s="251">
        <v>0</v>
      </c>
      <c r="D57" s="252">
        <v>0</v>
      </c>
      <c r="E57" s="232"/>
      <c r="F57" s="232"/>
      <c r="G57" s="232"/>
      <c r="H57" s="318"/>
    </row>
    <row r="58" spans="1:8" x14ac:dyDescent="0.2">
      <c r="A58" s="324" t="s">
        <v>758</v>
      </c>
      <c r="B58" s="251" t="s">
        <v>369</v>
      </c>
      <c r="C58" s="256">
        <v>0</v>
      </c>
      <c r="D58" s="263">
        <v>-244361099</v>
      </c>
      <c r="E58" s="232"/>
      <c r="F58" s="232"/>
      <c r="G58" s="232"/>
      <c r="H58" s="318"/>
    </row>
    <row r="59" spans="1:8" hidden="1" x14ac:dyDescent="0.2">
      <c r="A59" s="327" t="s">
        <v>374</v>
      </c>
      <c r="B59" s="270"/>
      <c r="C59" s="251">
        <v>0</v>
      </c>
      <c r="D59" s="252">
        <v>0</v>
      </c>
      <c r="E59" s="232"/>
      <c r="F59" s="232"/>
      <c r="G59" s="232"/>
      <c r="H59" s="318"/>
    </row>
    <row r="60" spans="1:8" x14ac:dyDescent="0.2">
      <c r="A60" s="328" t="s">
        <v>3</v>
      </c>
      <c r="B60" s="271"/>
      <c r="C60" s="272">
        <f>+SUM($C$38:C59)</f>
        <v>30521585161</v>
      </c>
      <c r="D60" s="273">
        <f>+SUM($D$38:D59)</f>
        <v>19731008507</v>
      </c>
      <c r="E60" s="232"/>
      <c r="F60" s="1048"/>
      <c r="G60" s="232"/>
      <c r="H60" s="318"/>
    </row>
    <row r="61" spans="1:8" x14ac:dyDescent="0.2">
      <c r="A61" s="324"/>
      <c r="B61" s="330"/>
      <c r="C61" s="330"/>
      <c r="D61" s="330"/>
      <c r="E61" s="232"/>
      <c r="F61" s="232"/>
      <c r="G61" s="232"/>
      <c r="H61" s="318"/>
    </row>
    <row r="62" spans="1:8" x14ac:dyDescent="0.2">
      <c r="A62" s="331"/>
      <c r="B62" s="330"/>
      <c r="C62" s="337"/>
      <c r="D62" s="330"/>
      <c r="E62" s="232"/>
      <c r="F62" s="232"/>
      <c r="G62" s="232"/>
      <c r="H62" s="318"/>
    </row>
    <row r="63" spans="1:8" x14ac:dyDescent="0.2">
      <c r="A63" s="332"/>
      <c r="B63" s="333"/>
      <c r="C63" s="333"/>
      <c r="D63" s="333"/>
      <c r="E63" s="333"/>
      <c r="F63" s="334"/>
      <c r="G63" s="334"/>
      <c r="H63" s="335"/>
    </row>
    <row r="64" spans="1:8" x14ac:dyDescent="0.2">
      <c r="C64" s="338"/>
      <c r="E64" s="241"/>
    </row>
    <row r="65" spans="5:5" x14ac:dyDescent="0.2">
      <c r="E65" s="241"/>
    </row>
    <row r="66" spans="5:5" x14ac:dyDescent="0.2">
      <c r="E66" s="241"/>
    </row>
  </sheetData>
  <mergeCells count="2">
    <mergeCell ref="C36:D36"/>
    <mergeCell ref="A8:H8"/>
  </mergeCells>
  <hyperlinks>
    <hyperlink ref="J3" location="BG!A1" display="BG" xr:uid="{00000000-0004-0000-0D00-000000000000}"/>
  </hyperlinks>
  <pageMargins left="0.42" right="0.31496062992125984" top="1.0236220472440944" bottom="0.74803149606299213" header="0.31496062992125984" footer="0.31496062992125984"/>
  <pageSetup paperSize="9" scale="7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rgb="FF0070C0"/>
  </sheetPr>
  <dimension ref="A1:H29"/>
  <sheetViews>
    <sheetView showGridLines="0" zoomScale="80" zoomScaleNormal="80" workbookViewId="0">
      <pane ySplit="9" topLeftCell="A10" activePane="bottomLeft" state="frozen"/>
      <selection activeCell="A24" sqref="A24"/>
      <selection pane="bottomLeft" activeCell="J19" sqref="J19"/>
    </sheetView>
  </sheetViews>
  <sheetFormatPr baseColWidth="10" defaultRowHeight="12.75" x14ac:dyDescent="0.2"/>
  <cols>
    <col min="1" max="1" width="35.42578125" style="41" customWidth="1"/>
    <col min="2" max="3" width="15.7109375" style="41" customWidth="1"/>
    <col min="4" max="4" width="3.42578125" style="41" bestFit="1" customWidth="1"/>
    <col min="5" max="5" width="41.28515625" style="41" customWidth="1"/>
    <col min="6" max="7" width="17.85546875" style="41" customWidth="1"/>
    <col min="8" max="16384" width="11.42578125" style="41"/>
  </cols>
  <sheetData>
    <row r="1" spans="1:8" x14ac:dyDescent="0.2">
      <c r="A1" s="106" t="str">
        <f>Indice!C1</f>
        <v>ELECTROBAN SAECA</v>
      </c>
      <c r="G1" s="41">
        <v>15</v>
      </c>
      <c r="H1" s="112" t="s">
        <v>122</v>
      </c>
    </row>
    <row r="2" spans="1:8" x14ac:dyDescent="0.2">
      <c r="A2" s="106"/>
    </row>
    <row r="3" spans="1:8" x14ac:dyDescent="0.2">
      <c r="A3" s="106"/>
    </row>
    <row r="4" spans="1:8" x14ac:dyDescent="0.2">
      <c r="A4" s="106"/>
    </row>
    <row r="5" spans="1:8" x14ac:dyDescent="0.2">
      <c r="A5" s="106"/>
    </row>
    <row r="6" spans="1:8" x14ac:dyDescent="0.2">
      <c r="A6" s="226" t="s">
        <v>239</v>
      </c>
      <c r="B6" s="226"/>
      <c r="C6" s="226"/>
    </row>
    <row r="7" spans="1:8" x14ac:dyDescent="0.2">
      <c r="A7" s="227"/>
      <c r="B7" s="227"/>
    </row>
    <row r="8" spans="1:8" x14ac:dyDescent="0.2">
      <c r="A8" s="211" t="s">
        <v>1094</v>
      </c>
      <c r="B8" s="227"/>
    </row>
    <row r="9" spans="1:8" x14ac:dyDescent="0.2">
      <c r="A9" s="41" t="s">
        <v>14</v>
      </c>
    </row>
    <row r="11" spans="1:8" x14ac:dyDescent="0.2">
      <c r="A11" s="228" t="s">
        <v>62</v>
      </c>
      <c r="B11" s="44"/>
      <c r="C11" s="44"/>
      <c r="E11" s="228" t="s">
        <v>61</v>
      </c>
      <c r="F11" s="229"/>
      <c r="G11" s="44"/>
    </row>
    <row r="12" spans="1:8" x14ac:dyDescent="0.2">
      <c r="A12" s="44"/>
      <c r="B12" s="923" t="s">
        <v>1106</v>
      </c>
      <c r="C12" s="923" t="s">
        <v>1058</v>
      </c>
      <c r="E12" s="44"/>
      <c r="F12" s="923" t="s">
        <v>1106</v>
      </c>
      <c r="G12" s="923" t="s">
        <v>1058</v>
      </c>
    </row>
    <row r="13" spans="1:8" x14ac:dyDescent="0.2">
      <c r="A13" s="922" t="s">
        <v>5</v>
      </c>
      <c r="B13" s="230">
        <f>IFERROR(IF(Indice!B6="","2XX2",YEAR(Indice!B6)),"2XX2")</f>
        <v>2021</v>
      </c>
      <c r="C13" s="230">
        <f>IFERROR(YEAR(Indice!B6-365),"2XX1")</f>
        <v>2020</v>
      </c>
      <c r="E13" s="922" t="s">
        <v>5</v>
      </c>
      <c r="F13" s="230">
        <f>IFERROR(IF(Indice!B6="","2XX2",YEAR(Indice!B6)),"2XX2")</f>
        <v>2021</v>
      </c>
      <c r="G13" s="230">
        <f>IFERROR(YEAR(Indice!B6-365),"2XX1")</f>
        <v>2020</v>
      </c>
    </row>
    <row r="14" spans="1:8" x14ac:dyDescent="0.2">
      <c r="A14" s="44" t="s">
        <v>249</v>
      </c>
      <c r="B14" s="231">
        <v>32223490</v>
      </c>
      <c r="C14" s="231">
        <v>61970129</v>
      </c>
      <c r="D14" s="125"/>
      <c r="E14" s="232" t="s">
        <v>15</v>
      </c>
      <c r="F14" s="125">
        <v>0</v>
      </c>
      <c r="G14" s="125">
        <v>0</v>
      </c>
    </row>
    <row r="15" spans="1:8" x14ac:dyDescent="0.2">
      <c r="A15" s="44" t="s">
        <v>16</v>
      </c>
      <c r="B15" s="234">
        <v>0</v>
      </c>
      <c r="C15" s="234">
        <v>622934252</v>
      </c>
      <c r="D15" s="125"/>
      <c r="E15" s="232" t="s">
        <v>248</v>
      </c>
      <c r="F15" s="125">
        <v>0</v>
      </c>
      <c r="G15" s="125">
        <v>0</v>
      </c>
    </row>
    <row r="16" spans="1:8" x14ac:dyDescent="0.2">
      <c r="A16" s="44" t="s">
        <v>56</v>
      </c>
      <c r="B16" s="234">
        <v>0</v>
      </c>
      <c r="C16" s="234">
        <v>15484081</v>
      </c>
      <c r="D16" s="125"/>
      <c r="E16" s="82" t="s">
        <v>250</v>
      </c>
      <c r="F16" s="82">
        <v>0</v>
      </c>
      <c r="G16" s="82">
        <v>0</v>
      </c>
    </row>
    <row r="17" spans="1:7" x14ac:dyDescent="0.2">
      <c r="A17" s="44" t="s">
        <v>57</v>
      </c>
      <c r="B17" s="234">
        <v>-119208</v>
      </c>
      <c r="C17" s="234">
        <v>35507</v>
      </c>
      <c r="D17" s="125"/>
      <c r="E17" s="1074" t="s">
        <v>830</v>
      </c>
      <c r="F17" s="87">
        <v>1556033695</v>
      </c>
      <c r="G17" s="87">
        <v>1556033695</v>
      </c>
    </row>
    <row r="18" spans="1:7" x14ac:dyDescent="0.2">
      <c r="A18" s="44" t="s">
        <v>838</v>
      </c>
      <c r="B18" s="231">
        <v>30462034</v>
      </c>
      <c r="C18" s="231">
        <v>-7349457</v>
      </c>
      <c r="D18" s="125"/>
      <c r="E18" s="1074" t="s">
        <v>1091</v>
      </c>
      <c r="F18" s="1093">
        <v>-1247566031</v>
      </c>
      <c r="G18" s="1093">
        <v>-971250083</v>
      </c>
    </row>
    <row r="19" spans="1:7" x14ac:dyDescent="0.2">
      <c r="A19" s="44" t="s">
        <v>839</v>
      </c>
      <c r="B19" s="231">
        <v>246313095</v>
      </c>
      <c r="C19" s="231">
        <v>245413095</v>
      </c>
      <c r="D19" s="125"/>
      <c r="E19" s="125" t="s">
        <v>1092</v>
      </c>
      <c r="F19" s="725">
        <v>3739120845</v>
      </c>
      <c r="G19" s="725">
        <v>3739120845</v>
      </c>
    </row>
    <row r="20" spans="1:7" x14ac:dyDescent="0.2">
      <c r="A20" s="44" t="s">
        <v>840</v>
      </c>
      <c r="B20" s="231">
        <v>32431597</v>
      </c>
      <c r="C20" s="231">
        <v>32564511</v>
      </c>
      <c r="D20" s="125"/>
      <c r="E20" s="125" t="s">
        <v>1093</v>
      </c>
      <c r="F20" s="725">
        <v>-2797102728</v>
      </c>
      <c r="G20" s="725">
        <v>-2043937968</v>
      </c>
    </row>
    <row r="21" spans="1:7" x14ac:dyDescent="0.2">
      <c r="A21" s="44" t="s">
        <v>841</v>
      </c>
      <c r="B21" s="231">
        <v>93939675</v>
      </c>
      <c r="C21" s="231">
        <v>147540952</v>
      </c>
      <c r="D21" s="125"/>
      <c r="E21" s="235" t="s">
        <v>1138</v>
      </c>
      <c r="F21" s="231">
        <v>859944001</v>
      </c>
      <c r="G21" s="125">
        <v>0</v>
      </c>
    </row>
    <row r="22" spans="1:7" x14ac:dyDescent="0.2">
      <c r="A22" s="44" t="s">
        <v>842</v>
      </c>
      <c r="B22" s="231">
        <v>29836763</v>
      </c>
      <c r="C22" s="231">
        <v>57246304</v>
      </c>
      <c r="D22" s="125"/>
      <c r="E22" s="125"/>
      <c r="F22" s="125"/>
      <c r="G22" s="125"/>
    </row>
    <row r="23" spans="1:7" x14ac:dyDescent="0.2">
      <c r="A23" s="44" t="s">
        <v>808</v>
      </c>
      <c r="B23" s="231">
        <v>18571141</v>
      </c>
      <c r="C23" s="231">
        <v>37938063</v>
      </c>
      <c r="D23" s="125"/>
      <c r="E23" s="125"/>
      <c r="F23" s="125"/>
      <c r="G23" s="125"/>
    </row>
    <row r="24" spans="1:7" x14ac:dyDescent="0.2">
      <c r="A24" s="44" t="s">
        <v>809</v>
      </c>
      <c r="B24" s="231">
        <v>-18570033</v>
      </c>
      <c r="C24" s="231">
        <v>-37938063</v>
      </c>
      <c r="D24" s="125"/>
      <c r="E24" s="125"/>
      <c r="F24" s="125"/>
      <c r="G24" s="125"/>
    </row>
    <row r="25" spans="1:7" x14ac:dyDescent="0.2">
      <c r="A25" s="44" t="s">
        <v>807</v>
      </c>
      <c r="B25" s="231">
        <v>1092780242</v>
      </c>
      <c r="C25" s="231">
        <v>1188949484</v>
      </c>
      <c r="D25" s="125"/>
      <c r="E25" s="125"/>
      <c r="F25" s="125"/>
      <c r="G25" s="125"/>
    </row>
    <row r="26" spans="1:7" x14ac:dyDescent="0.2">
      <c r="A26" s="44" t="s">
        <v>843</v>
      </c>
      <c r="B26" s="231">
        <v>271505763</v>
      </c>
      <c r="C26" s="231">
        <v>9054820</v>
      </c>
      <c r="D26" s="125"/>
      <c r="F26" s="125"/>
      <c r="G26" s="125"/>
    </row>
    <row r="27" spans="1:7" ht="13.5" thickBot="1" x14ac:dyDescent="0.25">
      <c r="A27" s="723" t="s">
        <v>3</v>
      </c>
      <c r="B27" s="236">
        <f>SUM($B$14:B26)</f>
        <v>1829374559</v>
      </c>
      <c r="C27" s="236">
        <f>SUM($C$14:C26)</f>
        <v>2373843678</v>
      </c>
      <c r="E27" s="723" t="s">
        <v>3</v>
      </c>
      <c r="F27" s="236">
        <f>+SUM(F14:F25)</f>
        <v>2110429782</v>
      </c>
      <c r="G27" s="236">
        <f>SUM(G14:G24)</f>
        <v>2279966489</v>
      </c>
    </row>
    <row r="28" spans="1:7" ht="13.5" thickTop="1" x14ac:dyDescent="0.2">
      <c r="A28" s="228"/>
      <c r="B28" s="237"/>
      <c r="C28" s="237"/>
    </row>
    <row r="29" spans="1:7" x14ac:dyDescent="0.2">
      <c r="B29" s="238"/>
      <c r="C29" s="238"/>
    </row>
  </sheetData>
  <hyperlinks>
    <hyperlink ref="H1" location="BG!A1" display="BG" xr:uid="{00000000-0004-0000-0E00-000000000000}"/>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rgb="FF0070C0"/>
  </sheetPr>
  <dimension ref="A1:G19"/>
  <sheetViews>
    <sheetView showGridLines="0" workbookViewId="0">
      <pane ySplit="8" topLeftCell="A9" activePane="bottomLeft" state="frozen"/>
      <selection activeCell="A24" sqref="A24"/>
      <selection pane="bottomLeft" activeCell="B17" sqref="B17:C17"/>
    </sheetView>
  </sheetViews>
  <sheetFormatPr baseColWidth="10" defaultRowHeight="12.75" x14ac:dyDescent="0.2"/>
  <cols>
    <col min="1" max="1" width="50.140625" style="41" customWidth="1"/>
    <col min="2" max="2" width="16" style="41" customWidth="1"/>
    <col min="3" max="3" width="15.140625" style="41" customWidth="1"/>
    <col min="4" max="16384" width="11.42578125" style="41"/>
  </cols>
  <sheetData>
    <row r="1" spans="1:7" x14ac:dyDescent="0.2">
      <c r="A1" s="41" t="str">
        <f>Indice!C1</f>
        <v>ELECTROBAN SAECA</v>
      </c>
      <c r="C1" s="41">
        <v>16</v>
      </c>
      <c r="D1" s="112" t="s">
        <v>122</v>
      </c>
    </row>
    <row r="6" spans="1:7" x14ac:dyDescent="0.2">
      <c r="A6" s="1412" t="s">
        <v>251</v>
      </c>
      <c r="B6" s="1413"/>
      <c r="C6" s="1414"/>
    </row>
    <row r="7" spans="1:7" x14ac:dyDescent="0.2">
      <c r="A7" s="986" t="s">
        <v>1094</v>
      </c>
      <c r="B7" s="1029"/>
      <c r="C7" s="518"/>
    </row>
    <row r="8" spans="1:7" x14ac:dyDescent="0.2">
      <c r="A8" s="987" t="s">
        <v>18</v>
      </c>
      <c r="B8" s="342"/>
      <c r="C8" s="988"/>
      <c r="D8" s="341"/>
      <c r="E8" s="341"/>
      <c r="F8" s="341"/>
      <c r="G8" s="341"/>
    </row>
    <row r="9" spans="1:7" ht="15" customHeight="1" x14ac:dyDescent="0.2">
      <c r="A9" s="77" t="s">
        <v>850</v>
      </c>
      <c r="B9" s="923">
        <v>44561</v>
      </c>
      <c r="C9" s="989">
        <v>44196</v>
      </c>
    </row>
    <row r="10" spans="1:7" x14ac:dyDescent="0.2">
      <c r="A10" s="990" t="s">
        <v>5</v>
      </c>
      <c r="B10" s="274">
        <f>IFERROR(IF(Indice!B6="","2XX2",YEAR(Indice!B6)),"2XX2")</f>
        <v>2021</v>
      </c>
      <c r="C10" s="991">
        <f>IFERROR(YEAR(Indice!B6-365),"2XX1")</f>
        <v>2020</v>
      </c>
    </row>
    <row r="11" spans="1:7" x14ac:dyDescent="0.2">
      <c r="A11" s="992" t="s">
        <v>94</v>
      </c>
      <c r="B11" s="993">
        <v>13996300898</v>
      </c>
      <c r="C11" s="993">
        <v>16106815799</v>
      </c>
      <c r="D11" s="974"/>
      <c r="E11" s="876"/>
    </row>
    <row r="12" spans="1:7" x14ac:dyDescent="0.2">
      <c r="A12" s="992" t="s">
        <v>95</v>
      </c>
      <c r="B12" s="827">
        <v>0</v>
      </c>
      <c r="C12" s="994">
        <v>0</v>
      </c>
    </row>
    <row r="13" spans="1:7" x14ac:dyDescent="0.2">
      <c r="A13" s="992" t="s">
        <v>96</v>
      </c>
      <c r="B13" s="827">
        <v>0</v>
      </c>
      <c r="C13" s="994">
        <v>0</v>
      </c>
    </row>
    <row r="14" spans="1:7" x14ac:dyDescent="0.2">
      <c r="A14" s="992" t="s">
        <v>97</v>
      </c>
      <c r="B14" s="827">
        <v>0</v>
      </c>
      <c r="C14" s="994">
        <v>0</v>
      </c>
    </row>
    <row r="15" spans="1:7" hidden="1" x14ac:dyDescent="0.2">
      <c r="A15" s="992" t="s">
        <v>63</v>
      </c>
      <c r="B15" s="827">
        <v>0</v>
      </c>
      <c r="C15" s="994">
        <v>0</v>
      </c>
    </row>
    <row r="16" spans="1:7" ht="15" customHeight="1" x14ac:dyDescent="0.2">
      <c r="A16" s="995" t="s">
        <v>252</v>
      </c>
      <c r="B16" s="827">
        <v>0</v>
      </c>
      <c r="C16" s="994">
        <v>0</v>
      </c>
    </row>
    <row r="17" spans="1:3" x14ac:dyDescent="0.2">
      <c r="A17" s="996" t="s">
        <v>17</v>
      </c>
      <c r="B17" s="275">
        <v>13996300898</v>
      </c>
      <c r="C17" s="997">
        <v>16106815799</v>
      </c>
    </row>
    <row r="18" spans="1:3" x14ac:dyDescent="0.2">
      <c r="A18" s="77"/>
      <c r="B18" s="1029"/>
      <c r="C18" s="518"/>
    </row>
    <row r="19" spans="1:3" x14ac:dyDescent="0.2">
      <c r="A19" s="998"/>
      <c r="B19" s="999"/>
      <c r="C19" s="1000"/>
    </row>
  </sheetData>
  <mergeCells count="1">
    <mergeCell ref="A6:C6"/>
  </mergeCells>
  <hyperlinks>
    <hyperlink ref="D1" location="BG!A1" display="BG" xr:uid="{00000000-0004-0000-0F00-000000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rgb="FF0070C0"/>
  </sheetPr>
  <dimension ref="A1:AD28"/>
  <sheetViews>
    <sheetView showGridLines="0" workbookViewId="0">
      <pane ySplit="9" topLeftCell="A10" activePane="bottomLeft" state="frozen"/>
      <selection activeCell="A24" sqref="A24"/>
      <selection pane="bottomLeft" activeCell="K30" sqref="K30"/>
    </sheetView>
  </sheetViews>
  <sheetFormatPr baseColWidth="10" defaultRowHeight="12.75" x14ac:dyDescent="0.2"/>
  <cols>
    <col min="1" max="1" width="22.85546875" style="217" customWidth="1"/>
    <col min="2" max="2" width="15.5703125" style="217" customWidth="1"/>
    <col min="3" max="3" width="18.85546875" style="217" customWidth="1"/>
    <col min="4" max="4" width="20.7109375" style="217" customWidth="1"/>
    <col min="5" max="5" width="17.85546875" style="217" customWidth="1"/>
    <col min="6" max="6" width="3.42578125" style="217" customWidth="1"/>
    <col min="7" max="7" width="14.85546875" style="217" customWidth="1"/>
    <col min="8" max="8" width="15" style="217" customWidth="1"/>
    <col min="9" max="9" width="13.140625" style="217" customWidth="1"/>
    <col min="10" max="10" width="17.140625" style="217" customWidth="1"/>
    <col min="11" max="11" width="13.85546875" style="217" customWidth="1"/>
    <col min="12" max="12" width="16.140625" style="217" customWidth="1"/>
    <col min="13" max="30" width="11.42578125" style="217"/>
    <col min="31" max="16384" width="11.42578125" style="41"/>
  </cols>
  <sheetData>
    <row r="1" spans="1:13" x14ac:dyDescent="0.2">
      <c r="A1" s="217" t="str">
        <f>Indice!C1</f>
        <v>ELECTROBAN SAECA</v>
      </c>
      <c r="B1" s="218"/>
      <c r="L1" s="217">
        <v>17</v>
      </c>
      <c r="M1" s="218" t="s">
        <v>122</v>
      </c>
    </row>
    <row r="7" spans="1:13" x14ac:dyDescent="0.2">
      <c r="A7" s="1415" t="s">
        <v>254</v>
      </c>
      <c r="B7" s="1415"/>
      <c r="C7" s="1415"/>
      <c r="D7" s="1415"/>
      <c r="E7" s="1415"/>
      <c r="F7" s="1415"/>
    </row>
    <row r="8" spans="1:13" s="44" customFormat="1" x14ac:dyDescent="0.2">
      <c r="A8" s="276" t="s">
        <v>851</v>
      </c>
      <c r="B8" s="277"/>
      <c r="C8" s="278"/>
      <c r="D8" s="278"/>
      <c r="E8" s="278"/>
      <c r="F8" s="278"/>
    </row>
    <row r="9" spans="1:13" x14ac:dyDescent="0.2">
      <c r="A9" s="217" t="s">
        <v>255</v>
      </c>
    </row>
    <row r="10" spans="1:13" x14ac:dyDescent="0.2">
      <c r="A10" s="217" t="s">
        <v>1094</v>
      </c>
    </row>
    <row r="11" spans="1:13" x14ac:dyDescent="0.2">
      <c r="A11" s="1253"/>
      <c r="B11" s="1254">
        <v>44561</v>
      </c>
      <c r="C11" s="1255">
        <v>44196</v>
      </c>
    </row>
    <row r="12" spans="1:13" x14ac:dyDescent="0.2">
      <c r="A12" s="561" t="s">
        <v>382</v>
      </c>
      <c r="B12" s="220">
        <f>IFERROR(IF(Indice!B6="","2XX2",YEAR(Indice!B6)),"2XX2")</f>
        <v>2021</v>
      </c>
      <c r="C12" s="1256">
        <f>IFERROR(YEAR(Indice!B6-365),"2XX1")</f>
        <v>2020</v>
      </c>
    </row>
    <row r="13" spans="1:13" x14ac:dyDescent="0.2">
      <c r="A13" s="1257" t="s">
        <v>385</v>
      </c>
      <c r="B13" s="1258">
        <v>1791216564</v>
      </c>
      <c r="C13" s="1259">
        <v>0</v>
      </c>
      <c r="D13" s="280"/>
    </row>
    <row r="15" spans="1:13" x14ac:dyDescent="0.2">
      <c r="A15" s="281" t="s">
        <v>257</v>
      </c>
      <c r="E15" s="41"/>
      <c r="G15" s="281" t="s">
        <v>383</v>
      </c>
    </row>
    <row r="16" spans="1:13" x14ac:dyDescent="0.2">
      <c r="D16" s="282">
        <f>IFERROR(IF(Indice!B6="","2XX2",YEAR(Indice!B6)),"2XX2")</f>
        <v>2021</v>
      </c>
      <c r="E16" s="226"/>
    </row>
    <row r="17" spans="1:12" ht="37.5" customHeight="1" x14ac:dyDescent="0.2">
      <c r="A17" s="283" t="s">
        <v>375</v>
      </c>
      <c r="B17" s="284" t="s">
        <v>376</v>
      </c>
      <c r="C17" s="283" t="s">
        <v>384</v>
      </c>
      <c r="D17" s="285" t="s">
        <v>381</v>
      </c>
      <c r="E17" s="285" t="s">
        <v>852</v>
      </c>
      <c r="G17" s="283" t="s">
        <v>384</v>
      </c>
      <c r="H17" s="283" t="s">
        <v>386</v>
      </c>
      <c r="I17" s="283" t="s">
        <v>853</v>
      </c>
      <c r="J17" s="283" t="s">
        <v>387</v>
      </c>
      <c r="K17" s="283" t="s">
        <v>258</v>
      </c>
      <c r="L17" s="283" t="s">
        <v>388</v>
      </c>
    </row>
    <row r="18" spans="1:12" x14ac:dyDescent="0.2">
      <c r="A18" s="286" t="s">
        <v>836</v>
      </c>
      <c r="B18" s="286" t="s">
        <v>837</v>
      </c>
      <c r="C18" s="286">
        <v>12573</v>
      </c>
      <c r="D18" s="1008">
        <v>6498401485</v>
      </c>
      <c r="E18" s="1008">
        <v>-88098515</v>
      </c>
      <c r="G18" s="287">
        <v>3631</v>
      </c>
      <c r="H18" s="288">
        <v>0.28879344627376125</v>
      </c>
      <c r="I18" s="287">
        <v>1791216564</v>
      </c>
      <c r="J18" s="288">
        <f>+I18/D18</f>
        <v>0.27563956584316829</v>
      </c>
      <c r="K18" s="1008">
        <v>1791216564</v>
      </c>
      <c r="L18" s="1008">
        <v>-24283436.426027849</v>
      </c>
    </row>
    <row r="19" spans="1:12" hidden="1" x14ac:dyDescent="0.2">
      <c r="A19" s="290"/>
      <c r="B19" s="290"/>
      <c r="C19" s="290"/>
      <c r="D19" s="290"/>
      <c r="E19" s="290"/>
      <c r="G19" s="290"/>
      <c r="H19" s="290"/>
      <c r="I19" s="290"/>
      <c r="J19" s="286"/>
      <c r="K19" s="289">
        <f t="shared" ref="K19:K23" si="0">J19*D19</f>
        <v>0</v>
      </c>
      <c r="L19" s="289">
        <f t="shared" ref="L18:L23" si="1">J19*E19</f>
        <v>0</v>
      </c>
    </row>
    <row r="20" spans="1:12" hidden="1" x14ac:dyDescent="0.2">
      <c r="A20" s="290"/>
      <c r="B20" s="290"/>
      <c r="C20" s="290"/>
      <c r="D20" s="290"/>
      <c r="E20" s="290"/>
      <c r="G20" s="290"/>
      <c r="H20" s="290"/>
      <c r="I20" s="290"/>
      <c r="J20" s="286"/>
      <c r="K20" s="289">
        <f t="shared" si="0"/>
        <v>0</v>
      </c>
      <c r="L20" s="289">
        <f t="shared" si="1"/>
        <v>0</v>
      </c>
    </row>
    <row r="21" spans="1:12" hidden="1" x14ac:dyDescent="0.2">
      <c r="A21" s="290"/>
      <c r="B21" s="290"/>
      <c r="C21" s="290"/>
      <c r="D21" s="290"/>
      <c r="E21" s="290"/>
      <c r="G21" s="290"/>
      <c r="H21" s="290"/>
      <c r="I21" s="290"/>
      <c r="J21" s="286"/>
      <c r="K21" s="289">
        <f t="shared" si="0"/>
        <v>0</v>
      </c>
      <c r="L21" s="289">
        <f t="shared" si="1"/>
        <v>0</v>
      </c>
    </row>
    <row r="22" spans="1:12" hidden="1" x14ac:dyDescent="0.2">
      <c r="A22" s="290"/>
      <c r="B22" s="290"/>
      <c r="C22" s="290"/>
      <c r="D22" s="290"/>
      <c r="E22" s="290"/>
      <c r="G22" s="290"/>
      <c r="H22" s="290"/>
      <c r="I22" s="290"/>
      <c r="J22" s="286"/>
      <c r="K22" s="289">
        <f t="shared" si="0"/>
        <v>0</v>
      </c>
      <c r="L22" s="289">
        <f t="shared" si="1"/>
        <v>0</v>
      </c>
    </row>
    <row r="23" spans="1:12" hidden="1" x14ac:dyDescent="0.2">
      <c r="A23" s="290"/>
      <c r="B23" s="290"/>
      <c r="C23" s="290"/>
      <c r="D23" s="290"/>
      <c r="E23" s="290"/>
      <c r="G23" s="290"/>
      <c r="H23" s="290"/>
      <c r="I23" s="290"/>
      <c r="J23" s="286"/>
      <c r="K23" s="289">
        <f t="shared" si="0"/>
        <v>0</v>
      </c>
      <c r="L23" s="289">
        <f t="shared" si="1"/>
        <v>0</v>
      </c>
    </row>
    <row r="28" spans="1:12" ht="15" customHeight="1" x14ac:dyDescent="0.2"/>
  </sheetData>
  <mergeCells count="1">
    <mergeCell ref="A7:F7"/>
  </mergeCells>
  <hyperlinks>
    <hyperlink ref="M1" location="BG!A1" display="BG" xr:uid="{00000000-0004-0000-10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theme="8" tint="-0.249977111117893"/>
  </sheetPr>
  <dimension ref="A1:CX24"/>
  <sheetViews>
    <sheetView showGridLines="0" topLeftCell="A8" workbookViewId="0">
      <selection activeCell="I24" sqref="I24"/>
    </sheetView>
  </sheetViews>
  <sheetFormatPr baseColWidth="10" defaultRowHeight="12.75" x14ac:dyDescent="0.2"/>
  <cols>
    <col min="1" max="1" width="30.28515625" style="217" customWidth="1"/>
    <col min="2" max="2" width="16.42578125" style="217" customWidth="1"/>
    <col min="3" max="3" width="13.5703125" style="217" customWidth="1"/>
    <col min="4" max="5" width="11.42578125" style="217" customWidth="1"/>
    <col min="6" max="6" width="15.42578125" style="217" customWidth="1"/>
    <col min="7" max="7" width="17.5703125" style="217" customWidth="1"/>
    <col min="8" max="8" width="16" style="217" customWidth="1"/>
    <col min="9" max="9" width="17" style="217" customWidth="1"/>
    <col min="10" max="10" width="15.7109375" style="217" customWidth="1"/>
    <col min="11" max="11" width="18.5703125" style="217" customWidth="1"/>
    <col min="12" max="13" width="13.42578125" style="217" customWidth="1"/>
    <col min="14" max="14" width="2.85546875" style="217" customWidth="1"/>
    <col min="15" max="15" width="12" style="217" bestFit="1" customWidth="1"/>
    <col min="16" max="16" width="11.42578125" style="217"/>
    <col min="17" max="17" width="33.42578125" style="217" customWidth="1"/>
    <col min="18" max="18" width="13.28515625" style="217" customWidth="1"/>
    <col min="19" max="30" width="11.42578125" style="217"/>
    <col min="31" max="16384" width="11.42578125" style="41"/>
  </cols>
  <sheetData>
    <row r="1" spans="1:102" x14ac:dyDescent="0.2">
      <c r="M1" s="217">
        <v>18</v>
      </c>
      <c r="O1" s="218" t="s">
        <v>122</v>
      </c>
    </row>
    <row r="5" spans="1:102" x14ac:dyDescent="0.2">
      <c r="A5" s="217" t="str">
        <f>Indice!C1</f>
        <v>ELECTROBAN SAECA</v>
      </c>
    </row>
    <row r="7" spans="1:102" ht="24.75" customHeight="1" x14ac:dyDescent="0.2">
      <c r="A7" s="1416" t="s">
        <v>259</v>
      </c>
      <c r="B7" s="1417"/>
      <c r="C7" s="1417"/>
      <c r="D7" s="1417"/>
      <c r="E7" s="1417"/>
      <c r="F7" s="1417"/>
      <c r="G7" s="1417"/>
      <c r="H7" s="1417"/>
      <c r="I7" s="1417"/>
      <c r="J7" s="1417"/>
      <c r="K7" s="1417"/>
      <c r="L7" s="1417"/>
      <c r="M7" s="1418"/>
      <c r="N7" s="343"/>
      <c r="O7" s="343"/>
      <c r="P7" s="343"/>
      <c r="Q7" s="343"/>
      <c r="R7" s="343"/>
      <c r="S7" s="343"/>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row>
    <row r="8" spans="1:102" x14ac:dyDescent="0.2">
      <c r="A8" s="352" t="s">
        <v>1003</v>
      </c>
      <c r="B8" s="343"/>
      <c r="C8" s="343"/>
      <c r="D8" s="343"/>
      <c r="E8" s="343"/>
      <c r="F8" s="343"/>
      <c r="G8" s="343"/>
      <c r="H8" s="343"/>
      <c r="I8" s="343"/>
      <c r="J8" s="344">
        <v>-1</v>
      </c>
      <c r="K8" s="343"/>
      <c r="L8" s="343"/>
      <c r="M8" s="353"/>
      <c r="N8" s="343"/>
      <c r="O8" s="343"/>
      <c r="P8" s="343"/>
      <c r="Q8" s="343"/>
      <c r="R8" s="343"/>
      <c r="S8" s="343"/>
      <c r="AE8" s="217"/>
      <c r="AF8" s="217"/>
      <c r="AG8" s="217"/>
      <c r="AH8" s="217"/>
      <c r="AI8" s="217"/>
      <c r="AJ8" s="217"/>
      <c r="AK8" s="217"/>
      <c r="AL8" s="217"/>
      <c r="AM8" s="217"/>
      <c r="AN8" s="217"/>
      <c r="AO8" s="217"/>
      <c r="AP8" s="217"/>
      <c r="AQ8" s="217"/>
      <c r="AR8" s="217"/>
      <c r="AS8" s="217"/>
      <c r="AT8" s="217"/>
      <c r="AU8" s="217"/>
      <c r="AV8" s="217"/>
      <c r="AW8" s="217"/>
      <c r="AX8" s="217"/>
      <c r="AY8" s="217"/>
      <c r="AZ8" s="217"/>
      <c r="BA8" s="217"/>
      <c r="BB8" s="217"/>
      <c r="BC8" s="217"/>
      <c r="BD8" s="217"/>
      <c r="BE8" s="217"/>
      <c r="BF8" s="217"/>
      <c r="BG8" s="217"/>
      <c r="BH8" s="217"/>
      <c r="BI8" s="217"/>
      <c r="BJ8" s="217"/>
    </row>
    <row r="9" spans="1:102" s="44" customFormat="1" x14ac:dyDescent="0.2">
      <c r="A9" s="296" t="s">
        <v>1094</v>
      </c>
      <c r="B9" s="345"/>
      <c r="C9" s="345"/>
      <c r="D9" s="345"/>
      <c r="E9" s="345"/>
      <c r="F9" s="345"/>
      <c r="G9" s="345"/>
      <c r="H9" s="345"/>
      <c r="I9" s="345"/>
      <c r="J9" s="345"/>
      <c r="K9" s="345"/>
      <c r="L9" s="923">
        <v>44561</v>
      </c>
      <c r="M9" s="923">
        <v>44196</v>
      </c>
      <c r="N9" s="346"/>
      <c r="O9" s="346"/>
      <c r="P9" s="346"/>
      <c r="Q9" s="346"/>
      <c r="R9" s="346"/>
      <c r="S9" s="346"/>
    </row>
    <row r="10" spans="1:102" s="348" customFormat="1" ht="39.75" customHeight="1" x14ac:dyDescent="0.2">
      <c r="A10" s="354"/>
      <c r="B10" s="347" t="s">
        <v>187</v>
      </c>
      <c r="C10" s="347" t="s">
        <v>188</v>
      </c>
      <c r="D10" s="347" t="s">
        <v>58</v>
      </c>
      <c r="E10" s="347" t="s">
        <v>189</v>
      </c>
      <c r="F10" s="347" t="s">
        <v>190</v>
      </c>
      <c r="G10" s="347" t="s">
        <v>191</v>
      </c>
      <c r="H10" s="347" t="s">
        <v>192</v>
      </c>
      <c r="I10" s="347" t="s">
        <v>193</v>
      </c>
      <c r="J10" s="347" t="s">
        <v>194</v>
      </c>
      <c r="K10" s="347" t="s">
        <v>195</v>
      </c>
      <c r="L10" s="1419" t="s">
        <v>389</v>
      </c>
      <c r="M10" s="1420"/>
      <c r="N10" s="346"/>
      <c r="O10" s="346"/>
      <c r="P10" s="346"/>
      <c r="Q10" s="346"/>
      <c r="R10" s="346"/>
      <c r="S10" s="346"/>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row>
    <row r="11" spans="1:102" s="348" customFormat="1" x14ac:dyDescent="0.2">
      <c r="A11" s="355"/>
      <c r="B11" s="349"/>
      <c r="C11" s="349"/>
      <c r="D11" s="349"/>
      <c r="E11" s="349"/>
      <c r="F11" s="349"/>
      <c r="G11" s="349"/>
      <c r="H11" s="349"/>
      <c r="I11" s="349"/>
      <c r="J11" s="349"/>
      <c r="K11" s="349"/>
      <c r="L11" s="350">
        <f>IFERROR(IF(Indice!B6="","2XX2",YEAR(Indice!B6)),"2XX2")</f>
        <v>2021</v>
      </c>
      <c r="M11" s="356">
        <f>IFERROR(YEAR(Indice!B6-365),"2XX1")</f>
        <v>2020</v>
      </c>
      <c r="N11" s="346"/>
      <c r="O11" s="346"/>
      <c r="P11" s="346"/>
      <c r="Q11" s="346"/>
      <c r="R11" s="346"/>
      <c r="S11" s="346"/>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row>
    <row r="12" spans="1:102" x14ac:dyDescent="0.2">
      <c r="A12" s="358" t="s">
        <v>1002</v>
      </c>
      <c r="B12" s="362">
        <v>1457611816.45454</v>
      </c>
      <c r="C12" s="1023">
        <v>7536182</v>
      </c>
      <c r="D12" s="364">
        <v>0</v>
      </c>
      <c r="E12" s="364">
        <v>0</v>
      </c>
      <c r="F12" s="363">
        <v>1465147998.45454</v>
      </c>
      <c r="G12" s="363">
        <v>989746307.66974163</v>
      </c>
      <c r="H12" s="1023">
        <v>123099055.33025798</v>
      </c>
      <c r="I12" s="364">
        <v>0</v>
      </c>
      <c r="J12" s="364">
        <v>0</v>
      </c>
      <c r="K12" s="365">
        <v>1112845362.9999995</v>
      </c>
      <c r="L12" s="363">
        <v>352302635</v>
      </c>
      <c r="M12" s="366">
        <v>467865508.78479838</v>
      </c>
      <c r="N12" s="351"/>
      <c r="O12" s="351"/>
      <c r="P12" s="351"/>
      <c r="Q12" s="343"/>
      <c r="R12" s="351"/>
      <c r="S12" s="343"/>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row>
    <row r="13" spans="1:102" x14ac:dyDescent="0.2">
      <c r="A13" s="358" t="s">
        <v>196</v>
      </c>
      <c r="B13" s="367">
        <v>5221932724.99652</v>
      </c>
      <c r="C13" s="1027">
        <v>0</v>
      </c>
      <c r="D13" s="369">
        <v>0</v>
      </c>
      <c r="E13" s="368">
        <v>0</v>
      </c>
      <c r="F13" s="370">
        <v>5221932724.99652</v>
      </c>
      <c r="G13" s="370">
        <v>4633366475.361043</v>
      </c>
      <c r="H13" s="1024">
        <v>253613698.63895696</v>
      </c>
      <c r="I13" s="368">
        <v>0</v>
      </c>
      <c r="J13" s="368">
        <v>0</v>
      </c>
      <c r="K13" s="371">
        <v>4886980174</v>
      </c>
      <c r="L13" s="370">
        <v>334952551</v>
      </c>
      <c r="M13" s="372">
        <v>588566249.63547707</v>
      </c>
      <c r="N13" s="351"/>
      <c r="O13" s="351"/>
      <c r="P13" s="351"/>
      <c r="Q13" s="343"/>
      <c r="R13" s="351"/>
      <c r="S13" s="343"/>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row>
    <row r="14" spans="1:102" x14ac:dyDescent="0.2">
      <c r="A14" s="358" t="s">
        <v>1001</v>
      </c>
      <c r="B14" s="367">
        <v>5182377544.1546001</v>
      </c>
      <c r="C14" s="1028">
        <v>27568035</v>
      </c>
      <c r="D14" s="368">
        <v>0</v>
      </c>
      <c r="E14" s="368">
        <v>0</v>
      </c>
      <c r="F14" s="370">
        <v>5209945579.1546001</v>
      </c>
      <c r="G14" s="370">
        <v>4674283857.7796211</v>
      </c>
      <c r="H14" s="1024">
        <v>296161405</v>
      </c>
      <c r="I14" s="368">
        <v>0</v>
      </c>
      <c r="J14" s="368">
        <v>0</v>
      </c>
      <c r="K14" s="371">
        <v>4970445262.7796211</v>
      </c>
      <c r="L14" s="370">
        <v>239500316</v>
      </c>
      <c r="M14" s="372">
        <v>508093686.37497902</v>
      </c>
      <c r="N14" s="351"/>
      <c r="O14" s="351"/>
      <c r="P14" s="351"/>
      <c r="Q14" s="343"/>
      <c r="R14" s="351"/>
      <c r="S14" s="343"/>
      <c r="AE14" s="217"/>
      <c r="AF14" s="217"/>
      <c r="AG14" s="217"/>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c r="BI14" s="217"/>
      <c r="BJ14" s="217"/>
    </row>
    <row r="15" spans="1:102" x14ac:dyDescent="0.2">
      <c r="A15" s="358" t="s">
        <v>197</v>
      </c>
      <c r="B15" s="367">
        <v>3208194733.6131601</v>
      </c>
      <c r="C15" s="1028">
        <v>46988264</v>
      </c>
      <c r="D15" s="369">
        <v>0</v>
      </c>
      <c r="E15" s="368">
        <v>0</v>
      </c>
      <c r="F15" s="370">
        <v>3255182997.6131601</v>
      </c>
      <c r="G15" s="373">
        <v>1740502306.580013</v>
      </c>
      <c r="H15" s="1024">
        <v>331606209.41998684</v>
      </c>
      <c r="I15" s="368">
        <v>0</v>
      </c>
      <c r="J15" s="368">
        <v>0</v>
      </c>
      <c r="K15" s="371">
        <v>2072108516</v>
      </c>
      <c r="L15" s="370">
        <v>1183074482</v>
      </c>
      <c r="M15" s="372">
        <v>1467692427.0331471</v>
      </c>
      <c r="N15" s="351"/>
      <c r="O15" s="351"/>
      <c r="P15" s="351"/>
      <c r="Q15" s="343"/>
      <c r="R15" s="351"/>
      <c r="S15" s="343"/>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row>
    <row r="16" spans="1:102" x14ac:dyDescent="0.2">
      <c r="A16" s="358" t="s">
        <v>1000</v>
      </c>
      <c r="B16" s="367">
        <v>307635801.07349002</v>
      </c>
      <c r="C16" s="1028">
        <v>4353895</v>
      </c>
      <c r="D16" s="368">
        <v>0</v>
      </c>
      <c r="E16" s="368">
        <v>0</v>
      </c>
      <c r="F16" s="370">
        <v>311989696.07349002</v>
      </c>
      <c r="G16" s="370">
        <v>227607161.44045711</v>
      </c>
      <c r="H16" s="1024">
        <v>25592935.559542876</v>
      </c>
      <c r="I16" s="368">
        <v>0</v>
      </c>
      <c r="J16" s="368">
        <v>0</v>
      </c>
      <c r="K16" s="371">
        <v>253200096.99999997</v>
      </c>
      <c r="L16" s="370">
        <v>58789599</v>
      </c>
      <c r="M16" s="372">
        <v>80028639.633032918</v>
      </c>
      <c r="N16" s="351"/>
      <c r="O16" s="351"/>
      <c r="P16" s="351"/>
      <c r="Q16" s="343"/>
      <c r="R16" s="351"/>
      <c r="S16" s="343"/>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row>
    <row r="17" spans="1:62" x14ac:dyDescent="0.2">
      <c r="A17" s="358" t="s">
        <v>844</v>
      </c>
      <c r="B17" s="367">
        <v>3889773582.2727199</v>
      </c>
      <c r="C17" s="1024">
        <v>57567044</v>
      </c>
      <c r="D17" s="369">
        <v>0</v>
      </c>
      <c r="E17" s="368">
        <v>0</v>
      </c>
      <c r="F17" s="370">
        <v>3947340626.2727199</v>
      </c>
      <c r="G17" s="370">
        <v>2644123349.2639718</v>
      </c>
      <c r="H17" s="1024">
        <v>428308820.73602802</v>
      </c>
      <c r="I17" s="368">
        <v>0</v>
      </c>
      <c r="J17" s="368">
        <v>0</v>
      </c>
      <c r="K17" s="371">
        <v>3072432170</v>
      </c>
      <c r="L17" s="370">
        <v>874908456</v>
      </c>
      <c r="M17" s="372">
        <v>1245650230.0087481</v>
      </c>
      <c r="N17" s="351"/>
      <c r="O17" s="351"/>
      <c r="P17" s="351"/>
      <c r="Q17" s="343"/>
      <c r="R17" s="351"/>
      <c r="S17" s="343"/>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row>
    <row r="18" spans="1:62" x14ac:dyDescent="0.2">
      <c r="A18" s="358" t="s">
        <v>845</v>
      </c>
      <c r="B18" s="374">
        <v>1542031751</v>
      </c>
      <c r="C18" s="1024">
        <v>7090909</v>
      </c>
      <c r="D18" s="376">
        <v>0</v>
      </c>
      <c r="E18" s="375">
        <v>0</v>
      </c>
      <c r="F18" s="377">
        <v>1549122660</v>
      </c>
      <c r="G18" s="378">
        <v>1287724849.5447831</v>
      </c>
      <c r="H18" s="1025">
        <v>65814576.4552169</v>
      </c>
      <c r="I18" s="375">
        <v>0</v>
      </c>
      <c r="J18" s="375">
        <v>0</v>
      </c>
      <c r="K18" s="379">
        <v>1353539426</v>
      </c>
      <c r="L18" s="377">
        <v>195583234</v>
      </c>
      <c r="M18" s="380">
        <v>254306907</v>
      </c>
      <c r="N18" s="351"/>
      <c r="O18" s="351"/>
      <c r="P18" s="351"/>
      <c r="Q18" s="343"/>
      <c r="R18" s="351"/>
      <c r="S18" s="343"/>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c r="BI18" s="217"/>
      <c r="BJ18" s="217"/>
    </row>
    <row r="19" spans="1:62" x14ac:dyDescent="0.2">
      <c r="A19" s="357" t="s">
        <v>260</v>
      </c>
      <c r="B19" s="359">
        <f t="shared" ref="B19:K19" si="0">SUM(B12:B18)</f>
        <v>20809557953.565029</v>
      </c>
      <c r="C19" s="359">
        <f t="shared" si="0"/>
        <v>151104329</v>
      </c>
      <c r="D19" s="360">
        <f t="shared" si="0"/>
        <v>0</v>
      </c>
      <c r="E19" s="360">
        <f t="shared" si="0"/>
        <v>0</v>
      </c>
      <c r="F19" s="359">
        <f t="shared" si="0"/>
        <v>20960662282.565029</v>
      </c>
      <c r="G19" s="359">
        <f t="shared" si="0"/>
        <v>16197354307.639629</v>
      </c>
      <c r="H19" s="359">
        <f>SUM(H12:H18)</f>
        <v>1524196701.1399896</v>
      </c>
      <c r="I19" s="360">
        <f t="shared" si="0"/>
        <v>0</v>
      </c>
      <c r="J19" s="360">
        <f t="shared" si="0"/>
        <v>0</v>
      </c>
      <c r="K19" s="359">
        <f t="shared" si="0"/>
        <v>17721551008.779621</v>
      </c>
      <c r="L19" s="359">
        <f>SUM($L$12:L18)</f>
        <v>3239111273</v>
      </c>
      <c r="M19" s="361">
        <f>SUM($M$12:M18)</f>
        <v>4612203648.4701824</v>
      </c>
      <c r="N19" s="343"/>
      <c r="O19" s="343"/>
      <c r="P19" s="343"/>
      <c r="Q19" s="343"/>
      <c r="R19" s="343"/>
      <c r="S19" s="343"/>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c r="BI19" s="217"/>
      <c r="BJ19" s="217"/>
    </row>
    <row r="20" spans="1:62" x14ac:dyDescent="0.2">
      <c r="A20" s="305"/>
      <c r="B20" s="122"/>
      <c r="C20" s="122"/>
      <c r="D20" s="122"/>
      <c r="E20" s="122"/>
      <c r="F20" s="122"/>
      <c r="G20" s="122"/>
      <c r="H20" s="122"/>
      <c r="I20" s="122"/>
      <c r="J20" s="122"/>
      <c r="K20" s="1026"/>
      <c r="L20" s="122"/>
      <c r="M20" s="306"/>
    </row>
    <row r="21" spans="1:62" x14ac:dyDescent="0.2">
      <c r="A21" s="308"/>
      <c r="B21" s="309"/>
      <c r="C21" s="309"/>
      <c r="D21" s="309"/>
      <c r="E21" s="309"/>
      <c r="F21" s="309"/>
      <c r="G21" s="309"/>
      <c r="H21" s="309"/>
      <c r="I21" s="309"/>
      <c r="J21" s="309"/>
      <c r="K21" s="309"/>
      <c r="L21" s="309"/>
      <c r="M21" s="310"/>
    </row>
    <row r="24" spans="1:62" x14ac:dyDescent="0.2">
      <c r="H24" s="1264"/>
    </row>
  </sheetData>
  <mergeCells count="2">
    <mergeCell ref="A7:M7"/>
    <mergeCell ref="L10:M10"/>
  </mergeCells>
  <hyperlinks>
    <hyperlink ref="O1" location="BG!A1" display="BG" xr:uid="{00000000-0004-0000-1100-000000000000}"/>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rgb="FF0070C0"/>
  </sheetPr>
  <dimension ref="A1:IV27"/>
  <sheetViews>
    <sheetView showGridLines="0" workbookViewId="0">
      <pane ySplit="5" topLeftCell="A6" activePane="bottomLeft" state="frozen"/>
      <selection activeCell="A24" sqref="A24"/>
      <selection pane="bottomLeft" activeCell="E23" sqref="E23"/>
    </sheetView>
  </sheetViews>
  <sheetFormatPr baseColWidth="10" defaultRowHeight="12.75" x14ac:dyDescent="0.2"/>
  <cols>
    <col min="1" max="1" width="34.140625" style="41" customWidth="1"/>
    <col min="2" max="3" width="22.7109375" style="41" customWidth="1"/>
    <col min="4" max="16384" width="11.42578125" style="41"/>
  </cols>
  <sheetData>
    <row r="1" spans="1:256" x14ac:dyDescent="0.2">
      <c r="A1" s="41" t="str">
        <f>Indice!C1</f>
        <v>ELECTROBAN SAECA</v>
      </c>
      <c r="C1" s="112" t="s">
        <v>122</v>
      </c>
      <c r="E1" s="41">
        <v>19</v>
      </c>
    </row>
    <row r="7" spans="1:256" x14ac:dyDescent="0.2">
      <c r="A7" s="381" t="s">
        <v>261</v>
      </c>
      <c r="B7" s="316"/>
      <c r="C7" s="382"/>
      <c r="E7" s="1421"/>
      <c r="F7" s="1421"/>
      <c r="G7" s="1421"/>
      <c r="H7" s="1421"/>
      <c r="I7" s="1421"/>
      <c r="J7" s="1421"/>
      <c r="K7" s="1421"/>
      <c r="L7" s="1421"/>
      <c r="M7" s="1421"/>
      <c r="N7" s="1421"/>
      <c r="O7" s="1421"/>
      <c r="P7" s="1421"/>
      <c r="Q7" s="1421"/>
      <c r="R7" s="1421"/>
      <c r="S7" s="1421"/>
      <c r="T7" s="1421"/>
      <c r="U7" s="1421"/>
      <c r="V7" s="1421"/>
      <c r="W7" s="1421"/>
      <c r="X7" s="1421"/>
      <c r="Y7" s="1421"/>
      <c r="Z7" s="1421"/>
      <c r="AA7" s="1421"/>
      <c r="AB7" s="1421"/>
      <c r="AC7" s="1421"/>
      <c r="AD7" s="1421"/>
      <c r="AE7" s="1421"/>
      <c r="AF7" s="1421"/>
      <c r="AG7" s="1421"/>
      <c r="AH7" s="1421"/>
      <c r="AI7" s="1421"/>
      <c r="AJ7" s="1421"/>
      <c r="AK7" s="1421"/>
      <c r="AL7" s="1421"/>
      <c r="AM7" s="1421"/>
      <c r="AN7" s="1421"/>
      <c r="AO7" s="1421"/>
      <c r="AP7" s="1421"/>
      <c r="AQ7" s="1421"/>
      <c r="AR7" s="1421"/>
      <c r="AS7" s="1421"/>
      <c r="AT7" s="1421"/>
      <c r="AU7" s="1421"/>
      <c r="AV7" s="1421"/>
      <c r="AW7" s="1421"/>
      <c r="AX7" s="1421"/>
      <c r="AY7" s="1421"/>
      <c r="AZ7" s="1421"/>
      <c r="BA7" s="1421"/>
      <c r="BB7" s="1421"/>
      <c r="BC7" s="1421"/>
      <c r="BD7" s="1421"/>
      <c r="BE7" s="1421"/>
      <c r="BF7" s="1421"/>
      <c r="BG7" s="1421"/>
      <c r="BH7" s="1421"/>
      <c r="BI7" s="1421"/>
      <c r="BJ7" s="1421"/>
      <c r="BK7" s="1421"/>
      <c r="BL7" s="1421"/>
      <c r="BM7" s="1421"/>
      <c r="BN7" s="1421"/>
      <c r="BO7" s="1421"/>
      <c r="BP7" s="1421"/>
      <c r="BQ7" s="1421"/>
      <c r="BR7" s="1421"/>
      <c r="BS7" s="1421"/>
      <c r="BT7" s="1421"/>
      <c r="BU7" s="1421"/>
      <c r="BV7" s="1421"/>
      <c r="BW7" s="1421"/>
      <c r="BX7" s="1421"/>
      <c r="BY7" s="1421"/>
      <c r="BZ7" s="1421"/>
      <c r="CA7" s="1421"/>
      <c r="CB7" s="1421"/>
      <c r="CC7" s="1421"/>
      <c r="CD7" s="1421"/>
      <c r="CE7" s="1421"/>
      <c r="CF7" s="1421"/>
      <c r="CG7" s="1421"/>
      <c r="CH7" s="1421"/>
      <c r="CI7" s="1421"/>
      <c r="CJ7" s="1421"/>
      <c r="CK7" s="1421"/>
      <c r="CL7" s="1421"/>
      <c r="CM7" s="1421"/>
      <c r="CN7" s="1421"/>
      <c r="CO7" s="1421"/>
      <c r="CP7" s="1421"/>
      <c r="CQ7" s="1421"/>
      <c r="CR7" s="1421"/>
      <c r="CS7" s="1421"/>
      <c r="CT7" s="1421"/>
      <c r="CU7" s="1421"/>
      <c r="CV7" s="1421"/>
      <c r="CW7" s="1421"/>
      <c r="CX7" s="1421"/>
      <c r="CY7" s="1421"/>
      <c r="CZ7" s="1421"/>
      <c r="DA7" s="1421"/>
      <c r="DB7" s="1421"/>
      <c r="DC7" s="1421"/>
      <c r="DD7" s="1421"/>
      <c r="DE7" s="1421"/>
      <c r="DF7" s="1421"/>
      <c r="DG7" s="1421"/>
      <c r="DH7" s="1421"/>
      <c r="DI7" s="1421"/>
      <c r="DJ7" s="1421"/>
      <c r="DK7" s="1421"/>
      <c r="DL7" s="1421"/>
      <c r="DM7" s="1421"/>
      <c r="DN7" s="1421"/>
      <c r="DO7" s="1421"/>
      <c r="DP7" s="1421"/>
      <c r="DQ7" s="1421"/>
      <c r="DR7" s="1421"/>
      <c r="DS7" s="1421"/>
      <c r="DT7" s="1421"/>
      <c r="DU7" s="1421"/>
      <c r="DV7" s="1421"/>
      <c r="DW7" s="1421"/>
      <c r="DX7" s="1421"/>
      <c r="DY7" s="1421"/>
      <c r="DZ7" s="1421"/>
      <c r="EA7" s="1421"/>
      <c r="EB7" s="1421"/>
      <c r="EC7" s="1421"/>
      <c r="ED7" s="1421"/>
      <c r="EE7" s="1421"/>
      <c r="EF7" s="1421"/>
      <c r="EG7" s="1421"/>
      <c r="EH7" s="1421"/>
      <c r="EI7" s="1421"/>
      <c r="EJ7" s="1421"/>
      <c r="EK7" s="1421"/>
      <c r="EL7" s="1421"/>
      <c r="EM7" s="1421"/>
      <c r="EN7" s="1421"/>
      <c r="EO7" s="1421"/>
      <c r="EP7" s="1421"/>
      <c r="EQ7" s="1421"/>
      <c r="ER7" s="1421"/>
      <c r="ES7" s="1421"/>
      <c r="ET7" s="1421"/>
      <c r="EU7" s="1421"/>
      <c r="EV7" s="1421"/>
      <c r="EW7" s="1421"/>
      <c r="EX7" s="1421"/>
      <c r="EY7" s="1421"/>
      <c r="EZ7" s="1421"/>
      <c r="FA7" s="1421"/>
      <c r="FB7" s="1421"/>
      <c r="FC7" s="1421"/>
      <c r="FD7" s="1421"/>
      <c r="FE7" s="1421"/>
      <c r="FF7" s="1421"/>
      <c r="FG7" s="1421"/>
      <c r="FH7" s="1421"/>
      <c r="FI7" s="1421"/>
      <c r="FJ7" s="1421"/>
      <c r="FK7" s="1421"/>
      <c r="FL7" s="1421"/>
      <c r="FM7" s="1421"/>
      <c r="FN7" s="1421"/>
      <c r="FO7" s="1421"/>
      <c r="FP7" s="1421"/>
      <c r="FQ7" s="1421"/>
      <c r="FR7" s="1421"/>
      <c r="FS7" s="1421"/>
      <c r="FT7" s="1421"/>
      <c r="FU7" s="1421"/>
      <c r="FV7" s="1421"/>
      <c r="FW7" s="1421"/>
      <c r="FX7" s="1421"/>
      <c r="FY7" s="1421"/>
      <c r="FZ7" s="1421"/>
      <c r="GA7" s="1421"/>
      <c r="GB7" s="1421"/>
      <c r="GC7" s="1421"/>
      <c r="GD7" s="1421"/>
      <c r="GE7" s="1421"/>
      <c r="GF7" s="1421"/>
      <c r="GG7" s="1421"/>
      <c r="GH7" s="1421"/>
      <c r="GI7" s="1421"/>
      <c r="GJ7" s="1421"/>
      <c r="GK7" s="1421"/>
      <c r="GL7" s="1421"/>
      <c r="GM7" s="1421"/>
      <c r="GN7" s="1421"/>
      <c r="GO7" s="1421"/>
      <c r="GP7" s="1421"/>
      <c r="GQ7" s="1421"/>
      <c r="GR7" s="1421"/>
      <c r="GS7" s="1421"/>
      <c r="GT7" s="1421"/>
      <c r="GU7" s="1421"/>
      <c r="GV7" s="1421"/>
      <c r="GW7" s="1421"/>
      <c r="GX7" s="1421"/>
      <c r="GY7" s="1421"/>
      <c r="GZ7" s="1421"/>
      <c r="HA7" s="1421"/>
      <c r="HB7" s="1421"/>
      <c r="HC7" s="1421"/>
      <c r="HD7" s="1421"/>
      <c r="HE7" s="1421"/>
      <c r="HF7" s="1421"/>
      <c r="HG7" s="1421"/>
      <c r="HH7" s="1421"/>
      <c r="HI7" s="1421"/>
      <c r="HJ7" s="1421"/>
      <c r="HK7" s="1421"/>
      <c r="HL7" s="1421"/>
      <c r="HM7" s="1421"/>
      <c r="HN7" s="1421"/>
      <c r="HO7" s="1421"/>
      <c r="HP7" s="1421"/>
      <c r="HQ7" s="1421"/>
      <c r="HR7" s="1421"/>
      <c r="HS7" s="1421"/>
      <c r="HT7" s="1421"/>
      <c r="HU7" s="1421"/>
      <c r="HV7" s="1421"/>
      <c r="HW7" s="1421"/>
      <c r="HX7" s="1421"/>
      <c r="HY7" s="1421"/>
      <c r="HZ7" s="1421"/>
      <c r="IA7" s="1421"/>
      <c r="IB7" s="1421"/>
      <c r="IC7" s="1421"/>
      <c r="ID7" s="1421"/>
      <c r="IE7" s="1421"/>
      <c r="IF7" s="1421"/>
      <c r="IG7" s="1421"/>
      <c r="IH7" s="1421"/>
      <c r="II7" s="1421"/>
      <c r="IJ7" s="1421"/>
      <c r="IK7" s="1421"/>
      <c r="IL7" s="1421"/>
      <c r="IM7" s="1421"/>
      <c r="IN7" s="1421"/>
      <c r="IO7" s="1421"/>
      <c r="IP7" s="1421"/>
      <c r="IQ7" s="1421"/>
      <c r="IR7" s="1421"/>
      <c r="IS7" s="1421"/>
      <c r="IT7" s="1421"/>
      <c r="IU7" s="1421"/>
      <c r="IV7" s="1421"/>
    </row>
    <row r="8" spans="1:256" x14ac:dyDescent="0.2">
      <c r="A8" s="305" t="s">
        <v>1107</v>
      </c>
      <c r="B8" s="163"/>
      <c r="C8" s="98"/>
    </row>
    <row r="9" spans="1:256" x14ac:dyDescent="0.2">
      <c r="A9" s="301"/>
      <c r="B9" s="1407" t="s">
        <v>854</v>
      </c>
      <c r="C9" s="1423"/>
    </row>
    <row r="10" spans="1:256" ht="15.75" customHeight="1" x14ac:dyDescent="0.2">
      <c r="A10" s="383"/>
      <c r="B10" s="220">
        <f>IFERROR(IF(Indice!B6="","2XX2",YEAR(Indice!B6)),"2XX2")</f>
        <v>2021</v>
      </c>
      <c r="C10" s="307">
        <f>IFERROR(YEAR(Indice!B6-365),"2XX1")</f>
        <v>2020</v>
      </c>
      <c r="D10" s="384"/>
    </row>
    <row r="11" spans="1:256" ht="15" customHeight="1" x14ac:dyDescent="0.2">
      <c r="A11" s="385" t="s">
        <v>114</v>
      </c>
      <c r="B11" s="392"/>
      <c r="C11" s="393"/>
      <c r="D11" s="121"/>
    </row>
    <row r="12" spans="1:256" ht="15" customHeight="1" x14ac:dyDescent="0.2">
      <c r="A12" s="386" t="s">
        <v>117</v>
      </c>
      <c r="B12" s="394">
        <v>0</v>
      </c>
      <c r="C12" s="395">
        <v>0</v>
      </c>
      <c r="D12" s="387"/>
      <c r="E12" s="1422"/>
      <c r="F12" s="1422"/>
      <c r="G12" s="1422"/>
      <c r="H12" s="1422"/>
      <c r="I12" s="1422"/>
      <c r="J12" s="1422"/>
      <c r="K12" s="1422"/>
      <c r="L12" s="1422"/>
      <c r="M12" s="1422"/>
      <c r="N12" s="1422"/>
      <c r="O12" s="1422"/>
      <c r="P12" s="1422"/>
      <c r="Q12" s="1422"/>
      <c r="R12" s="1422"/>
      <c r="S12" s="1422"/>
      <c r="T12" s="1422"/>
      <c r="U12" s="1422"/>
      <c r="V12" s="1422"/>
      <c r="W12" s="1422"/>
      <c r="X12" s="1422"/>
      <c r="Y12" s="1422"/>
      <c r="Z12" s="1422"/>
      <c r="AA12" s="1422"/>
      <c r="AB12" s="1422"/>
      <c r="AC12" s="1422"/>
      <c r="AD12" s="1422"/>
      <c r="AE12" s="1422"/>
      <c r="AF12" s="1422"/>
      <c r="AG12" s="1422"/>
      <c r="AH12" s="1422"/>
      <c r="AI12" s="1422"/>
      <c r="AJ12" s="1422"/>
      <c r="AK12" s="1422"/>
      <c r="AL12" s="1422"/>
      <c r="AM12" s="1422"/>
      <c r="AN12" s="1422"/>
      <c r="AO12" s="1422"/>
      <c r="AP12" s="1422"/>
      <c r="AQ12" s="1422"/>
      <c r="AR12" s="1422"/>
      <c r="AS12" s="1422"/>
      <c r="AT12" s="1422"/>
      <c r="AU12" s="1422"/>
      <c r="AV12" s="1422"/>
      <c r="AW12" s="1422"/>
      <c r="AX12" s="1422"/>
      <c r="AY12" s="1422"/>
      <c r="AZ12" s="1422"/>
      <c r="BA12" s="1422"/>
      <c r="BB12" s="1422"/>
      <c r="BC12" s="1422"/>
      <c r="BD12" s="1422"/>
      <c r="BE12" s="1422"/>
      <c r="BF12" s="1422"/>
      <c r="BG12" s="1422"/>
      <c r="BH12" s="1422"/>
      <c r="BI12" s="1422"/>
      <c r="BJ12" s="1422"/>
      <c r="BK12" s="1422"/>
      <c r="BL12" s="1422"/>
      <c r="BM12" s="1422"/>
      <c r="BN12" s="1422"/>
      <c r="BO12" s="1422"/>
      <c r="BP12" s="1422"/>
      <c r="BQ12" s="1422"/>
      <c r="BR12" s="1422"/>
      <c r="BS12" s="1422"/>
      <c r="BT12" s="1422"/>
      <c r="BU12" s="1422"/>
      <c r="BV12" s="1422"/>
      <c r="BW12" s="1422"/>
      <c r="BX12" s="1422"/>
      <c r="BY12" s="1422"/>
      <c r="BZ12" s="1422"/>
      <c r="CA12" s="1422"/>
      <c r="CB12" s="1422"/>
      <c r="CC12" s="1422"/>
      <c r="CD12" s="1422"/>
      <c r="CE12" s="1422"/>
      <c r="CF12" s="1422"/>
      <c r="CG12" s="1422"/>
      <c r="CH12" s="1422"/>
      <c r="CI12" s="1422"/>
      <c r="CJ12" s="1422"/>
      <c r="CK12" s="1422"/>
      <c r="CL12" s="1422"/>
      <c r="CM12" s="1422"/>
      <c r="CN12" s="1422"/>
      <c r="CO12" s="1422"/>
      <c r="CP12" s="1422"/>
      <c r="CQ12" s="1422"/>
      <c r="CR12" s="1422"/>
      <c r="CS12" s="1422"/>
      <c r="CT12" s="1422"/>
      <c r="CU12" s="1422"/>
      <c r="CV12" s="1422"/>
      <c r="CW12" s="1422"/>
      <c r="CX12" s="1422"/>
      <c r="CY12" s="1422"/>
      <c r="CZ12" s="1422"/>
      <c r="DA12" s="1422"/>
      <c r="DB12" s="1422"/>
      <c r="DC12" s="1422"/>
      <c r="DD12" s="1422"/>
      <c r="DE12" s="1422"/>
      <c r="DF12" s="1422"/>
      <c r="DG12" s="1422"/>
      <c r="DH12" s="1422"/>
      <c r="DI12" s="1422"/>
      <c r="DJ12" s="1422"/>
      <c r="DK12" s="1422"/>
      <c r="DL12" s="1422"/>
      <c r="DM12" s="1422"/>
      <c r="DN12" s="1422"/>
      <c r="DO12" s="1422"/>
      <c r="DP12" s="1422"/>
      <c r="DQ12" s="1422"/>
      <c r="DR12" s="1422"/>
      <c r="DS12" s="1422"/>
      <c r="DT12" s="1422"/>
      <c r="DU12" s="1422"/>
      <c r="DV12" s="1422"/>
      <c r="DW12" s="1422"/>
      <c r="DX12" s="1422"/>
      <c r="DY12" s="1422"/>
      <c r="DZ12" s="1422"/>
      <c r="EA12" s="1422"/>
      <c r="EB12" s="1422"/>
      <c r="EC12" s="1422"/>
      <c r="ED12" s="1422"/>
      <c r="EE12" s="1422"/>
      <c r="EF12" s="1422"/>
      <c r="EG12" s="1422"/>
      <c r="EH12" s="1422"/>
      <c r="EI12" s="1422"/>
      <c r="EJ12" s="1422"/>
      <c r="EK12" s="1422"/>
      <c r="EL12" s="1422"/>
      <c r="EM12" s="1422"/>
      <c r="EN12" s="1422"/>
      <c r="EO12" s="1422"/>
      <c r="EP12" s="1422"/>
      <c r="EQ12" s="1422"/>
      <c r="ER12" s="1422"/>
      <c r="ES12" s="1422"/>
      <c r="ET12" s="1422"/>
      <c r="EU12" s="1422"/>
      <c r="EV12" s="1422"/>
      <c r="EW12" s="1422"/>
      <c r="EX12" s="1422"/>
      <c r="EY12" s="1422"/>
      <c r="EZ12" s="1422"/>
      <c r="FA12" s="1422"/>
      <c r="FB12" s="1422"/>
      <c r="FC12" s="1422"/>
      <c r="FD12" s="1422"/>
      <c r="FE12" s="1422"/>
      <c r="FF12" s="1422"/>
      <c r="FG12" s="1422"/>
      <c r="FH12" s="1422"/>
      <c r="FI12" s="1422"/>
      <c r="FJ12" s="1422"/>
      <c r="FK12" s="1422"/>
      <c r="FL12" s="1422"/>
      <c r="FM12" s="1422"/>
      <c r="FN12" s="1422"/>
      <c r="FO12" s="1422"/>
      <c r="FP12" s="1422"/>
      <c r="FQ12" s="1422"/>
      <c r="FR12" s="1422"/>
      <c r="FS12" s="1422"/>
      <c r="FT12" s="1422"/>
      <c r="FU12" s="1422"/>
      <c r="FV12" s="1422"/>
      <c r="FW12" s="1422"/>
      <c r="FX12" s="1422"/>
      <c r="FY12" s="1422"/>
      <c r="FZ12" s="1422"/>
      <c r="GA12" s="1422"/>
      <c r="GB12" s="1422"/>
      <c r="GC12" s="1422"/>
      <c r="GD12" s="1422"/>
      <c r="GE12" s="1422"/>
      <c r="GF12" s="1422"/>
      <c r="GG12" s="1422"/>
      <c r="GH12" s="1422"/>
      <c r="GI12" s="1422"/>
      <c r="GJ12" s="1422"/>
      <c r="GK12" s="1422"/>
      <c r="GL12" s="1422"/>
      <c r="GM12" s="1422"/>
      <c r="GN12" s="1422"/>
      <c r="GO12" s="1422"/>
      <c r="GP12" s="1422"/>
      <c r="GQ12" s="1422"/>
      <c r="GR12" s="1422"/>
      <c r="GS12" s="1422"/>
      <c r="GT12" s="1422"/>
      <c r="GU12" s="1422"/>
      <c r="GV12" s="1422"/>
      <c r="GW12" s="1422"/>
      <c r="GX12" s="1422"/>
      <c r="GY12" s="1422"/>
      <c r="GZ12" s="1422"/>
      <c r="HA12" s="1422"/>
      <c r="HB12" s="1422"/>
      <c r="HC12" s="1422"/>
      <c r="HD12" s="1422"/>
      <c r="HE12" s="1422"/>
      <c r="HF12" s="1422"/>
      <c r="HG12" s="1422"/>
      <c r="HH12" s="1422"/>
      <c r="HI12" s="1422"/>
      <c r="HJ12" s="1422"/>
      <c r="HK12" s="1422"/>
      <c r="HL12" s="1422"/>
      <c r="HM12" s="1422"/>
      <c r="HN12" s="1422"/>
      <c r="HO12" s="1422"/>
      <c r="HP12" s="1422"/>
      <c r="HQ12" s="1422"/>
      <c r="HR12" s="1422"/>
      <c r="HS12" s="1422"/>
      <c r="HT12" s="1422"/>
      <c r="HU12" s="1422"/>
      <c r="HV12" s="1422"/>
      <c r="HW12" s="1422"/>
      <c r="HX12" s="1422"/>
      <c r="HY12" s="1422"/>
      <c r="HZ12" s="1422"/>
      <c r="IA12" s="1422"/>
      <c r="IB12" s="1422"/>
      <c r="IC12" s="1422"/>
      <c r="ID12" s="1422"/>
      <c r="IE12" s="1422"/>
      <c r="IF12" s="1422"/>
      <c r="IG12" s="1422"/>
      <c r="IH12" s="1422"/>
      <c r="II12" s="1422"/>
      <c r="IJ12" s="1422"/>
      <c r="IK12" s="1422"/>
      <c r="IL12" s="1422"/>
      <c r="IM12" s="1422"/>
      <c r="IN12" s="1422"/>
      <c r="IO12" s="1422"/>
      <c r="IP12" s="1422"/>
      <c r="IQ12" s="1422"/>
      <c r="IR12" s="1422"/>
      <c r="IS12" s="1422"/>
      <c r="IT12" s="1422"/>
      <c r="IU12" s="1422"/>
      <c r="IV12" s="1422"/>
    </row>
    <row r="13" spans="1:256" ht="15" customHeight="1" x14ac:dyDescent="0.2">
      <c r="A13" s="388" t="s">
        <v>3</v>
      </c>
      <c r="B13" s="396">
        <v>0</v>
      </c>
      <c r="C13" s="397">
        <f>C12</f>
        <v>0</v>
      </c>
      <c r="D13" s="387"/>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row>
    <row r="14" spans="1:256" ht="15" customHeight="1" x14ac:dyDescent="0.2">
      <c r="A14" s="386"/>
      <c r="B14" s="394">
        <v>0</v>
      </c>
      <c r="C14" s="395">
        <v>0</v>
      </c>
      <c r="D14" s="387"/>
      <c r="E14" s="1422"/>
      <c r="F14" s="1422"/>
      <c r="G14" s="1422"/>
      <c r="H14" s="1422"/>
      <c r="I14" s="1422"/>
      <c r="J14" s="1422"/>
      <c r="K14" s="1422"/>
      <c r="L14" s="1422"/>
      <c r="M14" s="1422"/>
      <c r="N14" s="1422"/>
      <c r="O14" s="1422"/>
      <c r="P14" s="1422"/>
      <c r="Q14" s="1422"/>
      <c r="R14" s="1422"/>
      <c r="S14" s="1422"/>
      <c r="T14" s="1422"/>
      <c r="U14" s="1422"/>
      <c r="V14" s="1422"/>
      <c r="W14" s="1422"/>
      <c r="X14" s="1422"/>
      <c r="Y14" s="1422"/>
      <c r="Z14" s="1422"/>
      <c r="AA14" s="1422"/>
      <c r="AB14" s="1422"/>
      <c r="AC14" s="1422"/>
      <c r="AD14" s="1422"/>
      <c r="AE14" s="1422"/>
      <c r="AF14" s="1422"/>
      <c r="AG14" s="1422"/>
      <c r="AH14" s="1422"/>
      <c r="AI14" s="1422"/>
      <c r="AJ14" s="1422"/>
      <c r="AK14" s="1422"/>
      <c r="AL14" s="1422"/>
      <c r="AM14" s="1422"/>
      <c r="AN14" s="1422"/>
      <c r="AO14" s="1422"/>
      <c r="AP14" s="1422"/>
      <c r="AQ14" s="1422"/>
      <c r="AR14" s="1422"/>
      <c r="AS14" s="1422"/>
      <c r="AT14" s="1422"/>
      <c r="AU14" s="1422"/>
      <c r="AV14" s="1422"/>
      <c r="AW14" s="1422"/>
      <c r="AX14" s="1422"/>
      <c r="AY14" s="1422"/>
      <c r="AZ14" s="1422"/>
      <c r="BA14" s="1422"/>
      <c r="BB14" s="1422"/>
      <c r="BC14" s="1422"/>
      <c r="BD14" s="1422"/>
      <c r="BE14" s="1422"/>
      <c r="BF14" s="1422"/>
      <c r="BG14" s="1422"/>
      <c r="BH14" s="1422"/>
      <c r="BI14" s="1422"/>
      <c r="BJ14" s="1422"/>
      <c r="BK14" s="1422"/>
      <c r="BL14" s="1422"/>
      <c r="BM14" s="1422"/>
      <c r="BN14" s="1422"/>
      <c r="BO14" s="1422"/>
      <c r="BP14" s="1422"/>
      <c r="BQ14" s="1422"/>
      <c r="BR14" s="1422"/>
      <c r="BS14" s="1422"/>
      <c r="BT14" s="1422"/>
      <c r="BU14" s="1422"/>
      <c r="BV14" s="1422"/>
      <c r="BW14" s="1422"/>
      <c r="BX14" s="1422"/>
      <c r="BY14" s="1422"/>
      <c r="BZ14" s="1422"/>
      <c r="CA14" s="1422"/>
      <c r="CB14" s="1422"/>
      <c r="CC14" s="1422"/>
      <c r="CD14" s="1422"/>
      <c r="CE14" s="1422"/>
      <c r="CF14" s="1422"/>
      <c r="CG14" s="1422"/>
      <c r="CH14" s="1422"/>
      <c r="CI14" s="1422"/>
      <c r="CJ14" s="1422"/>
      <c r="CK14" s="1422"/>
      <c r="CL14" s="1422"/>
      <c r="CM14" s="1422"/>
      <c r="CN14" s="1422"/>
      <c r="CO14" s="1422"/>
      <c r="CP14" s="1422"/>
      <c r="CQ14" s="1422"/>
      <c r="CR14" s="1422"/>
      <c r="CS14" s="1422"/>
      <c r="CT14" s="1422"/>
      <c r="CU14" s="1422"/>
      <c r="CV14" s="1422"/>
      <c r="CW14" s="1422"/>
      <c r="CX14" s="1422"/>
      <c r="CY14" s="1422"/>
      <c r="CZ14" s="1422"/>
      <c r="DA14" s="1422"/>
      <c r="DB14" s="1422"/>
      <c r="DC14" s="1422"/>
      <c r="DD14" s="1422"/>
      <c r="DE14" s="1422"/>
      <c r="DF14" s="1422"/>
      <c r="DG14" s="1422"/>
      <c r="DH14" s="1422"/>
      <c r="DI14" s="1422"/>
      <c r="DJ14" s="1422"/>
      <c r="DK14" s="1422"/>
      <c r="DL14" s="1422"/>
      <c r="DM14" s="1422"/>
      <c r="DN14" s="1422"/>
      <c r="DO14" s="1422"/>
      <c r="DP14" s="1422"/>
      <c r="DQ14" s="1422"/>
      <c r="DR14" s="1422"/>
      <c r="DS14" s="1422"/>
      <c r="DT14" s="1422"/>
      <c r="DU14" s="1422"/>
      <c r="DV14" s="1422"/>
      <c r="DW14" s="1422"/>
      <c r="DX14" s="1422"/>
      <c r="DY14" s="1422"/>
      <c r="DZ14" s="1422"/>
      <c r="EA14" s="1422"/>
      <c r="EB14" s="1422"/>
      <c r="EC14" s="1422"/>
      <c r="ED14" s="1422"/>
      <c r="EE14" s="1422"/>
      <c r="EF14" s="1422"/>
      <c r="EG14" s="1422"/>
      <c r="EH14" s="1422"/>
      <c r="EI14" s="1422"/>
      <c r="EJ14" s="1422"/>
      <c r="EK14" s="1422"/>
      <c r="EL14" s="1422"/>
      <c r="EM14" s="1422"/>
      <c r="EN14" s="1422"/>
      <c r="EO14" s="1422"/>
      <c r="EP14" s="1422"/>
      <c r="EQ14" s="1422"/>
      <c r="ER14" s="1422"/>
      <c r="ES14" s="1422"/>
      <c r="ET14" s="1422"/>
      <c r="EU14" s="1422"/>
      <c r="EV14" s="1422"/>
      <c r="EW14" s="1422"/>
      <c r="EX14" s="1422"/>
      <c r="EY14" s="1422"/>
      <c r="EZ14" s="1422"/>
      <c r="FA14" s="1422"/>
      <c r="FB14" s="1422"/>
      <c r="FC14" s="1422"/>
      <c r="FD14" s="1422"/>
      <c r="FE14" s="1422"/>
      <c r="FF14" s="1422"/>
      <c r="FG14" s="1422"/>
      <c r="FH14" s="1422"/>
      <c r="FI14" s="1422"/>
      <c r="FJ14" s="1422"/>
      <c r="FK14" s="1422"/>
      <c r="FL14" s="1422"/>
      <c r="FM14" s="1422"/>
      <c r="FN14" s="1422"/>
      <c r="FO14" s="1422"/>
      <c r="FP14" s="1422"/>
      <c r="FQ14" s="1422"/>
      <c r="FR14" s="1422"/>
      <c r="FS14" s="1422"/>
      <c r="FT14" s="1422"/>
      <c r="FU14" s="1422"/>
      <c r="FV14" s="1422"/>
      <c r="FW14" s="1422"/>
      <c r="FX14" s="1422"/>
      <c r="FY14" s="1422"/>
      <c r="FZ14" s="1422"/>
      <c r="GA14" s="1422"/>
      <c r="GB14" s="1422"/>
      <c r="GC14" s="1422"/>
      <c r="GD14" s="1422"/>
      <c r="GE14" s="1422"/>
      <c r="GF14" s="1422"/>
      <c r="GG14" s="1422"/>
      <c r="GH14" s="1422"/>
      <c r="GI14" s="1422"/>
      <c r="GJ14" s="1422"/>
      <c r="GK14" s="1422"/>
      <c r="GL14" s="1422"/>
      <c r="GM14" s="1422"/>
      <c r="GN14" s="1422"/>
      <c r="GO14" s="1422"/>
      <c r="GP14" s="1422"/>
      <c r="GQ14" s="1422"/>
      <c r="GR14" s="1422"/>
      <c r="GS14" s="1422"/>
      <c r="GT14" s="1422"/>
      <c r="GU14" s="1422"/>
      <c r="GV14" s="1422"/>
      <c r="GW14" s="1422"/>
      <c r="GX14" s="1422"/>
      <c r="GY14" s="1422"/>
      <c r="GZ14" s="1422"/>
      <c r="HA14" s="1422"/>
      <c r="HB14" s="1422"/>
      <c r="HC14" s="1422"/>
      <c r="HD14" s="1422"/>
      <c r="HE14" s="1422"/>
      <c r="HF14" s="1422"/>
      <c r="HG14" s="1422"/>
      <c r="HH14" s="1422"/>
      <c r="HI14" s="1422"/>
      <c r="HJ14" s="1422"/>
      <c r="HK14" s="1422"/>
      <c r="HL14" s="1422"/>
      <c r="HM14" s="1422"/>
      <c r="HN14" s="1422"/>
      <c r="HO14" s="1422"/>
      <c r="HP14" s="1422"/>
      <c r="HQ14" s="1422"/>
      <c r="HR14" s="1422"/>
      <c r="HS14" s="1422"/>
      <c r="HT14" s="1422"/>
      <c r="HU14" s="1422"/>
      <c r="HV14" s="1422"/>
      <c r="HW14" s="1422"/>
      <c r="HX14" s="1422"/>
      <c r="HY14" s="1422"/>
      <c r="HZ14" s="1422"/>
      <c r="IA14" s="1422"/>
      <c r="IB14" s="1422"/>
      <c r="IC14" s="1422"/>
      <c r="ID14" s="1422"/>
      <c r="IE14" s="1422"/>
      <c r="IF14" s="1422"/>
      <c r="IG14" s="1422"/>
      <c r="IH14" s="1422"/>
      <c r="II14" s="1422"/>
      <c r="IJ14" s="1422"/>
      <c r="IK14" s="1422"/>
      <c r="IL14" s="1422"/>
      <c r="IM14" s="1422"/>
      <c r="IN14" s="1422"/>
      <c r="IO14" s="1422"/>
      <c r="IP14" s="1422"/>
      <c r="IQ14" s="1422"/>
      <c r="IR14" s="1422"/>
      <c r="IS14" s="1422"/>
      <c r="IT14" s="1422"/>
      <c r="IU14" s="1422"/>
      <c r="IV14" s="1422"/>
    </row>
    <row r="15" spans="1:256" ht="15" customHeight="1" x14ac:dyDescent="0.2">
      <c r="A15" s="388" t="s">
        <v>115</v>
      </c>
      <c r="B15" s="394">
        <v>0</v>
      </c>
      <c r="C15" s="395">
        <v>0</v>
      </c>
      <c r="D15" s="387"/>
      <c r="E15" s="1422"/>
      <c r="F15" s="1422"/>
      <c r="G15" s="1422"/>
      <c r="H15" s="1422"/>
      <c r="I15" s="1422"/>
      <c r="J15" s="1422"/>
      <c r="K15" s="1422"/>
      <c r="L15" s="1422"/>
      <c r="M15" s="1422"/>
      <c r="N15" s="1422"/>
      <c r="O15" s="1422"/>
      <c r="P15" s="1422"/>
      <c r="Q15" s="1422"/>
      <c r="R15" s="1422"/>
      <c r="S15" s="1422"/>
      <c r="T15" s="1422"/>
      <c r="U15" s="1422"/>
      <c r="V15" s="1422"/>
      <c r="W15" s="1422"/>
      <c r="X15" s="1422"/>
      <c r="Y15" s="1422"/>
      <c r="Z15" s="1422"/>
      <c r="AA15" s="1422"/>
      <c r="AB15" s="1422"/>
      <c r="AC15" s="1422"/>
      <c r="AD15" s="1422"/>
      <c r="AE15" s="1422"/>
      <c r="AF15" s="1422"/>
      <c r="AG15" s="1422"/>
      <c r="AH15" s="1422"/>
      <c r="AI15" s="1422"/>
      <c r="AJ15" s="1422"/>
      <c r="AK15" s="1422"/>
      <c r="AL15" s="1422"/>
      <c r="AM15" s="1422"/>
      <c r="AN15" s="1422"/>
      <c r="AO15" s="1422"/>
      <c r="AP15" s="1422"/>
      <c r="AQ15" s="1422"/>
      <c r="AR15" s="1422"/>
      <c r="AS15" s="1422"/>
      <c r="AT15" s="1422"/>
      <c r="AU15" s="1422"/>
      <c r="AV15" s="1422"/>
      <c r="AW15" s="1422"/>
      <c r="AX15" s="1422"/>
      <c r="AY15" s="1422"/>
      <c r="AZ15" s="1422"/>
      <c r="BA15" s="1422"/>
      <c r="BB15" s="1422"/>
      <c r="BC15" s="1422"/>
      <c r="BD15" s="1422"/>
      <c r="BE15" s="1422"/>
      <c r="BF15" s="1422"/>
      <c r="BG15" s="1422"/>
      <c r="BH15" s="1422"/>
      <c r="BI15" s="1422"/>
      <c r="BJ15" s="1422"/>
      <c r="BK15" s="1422"/>
      <c r="BL15" s="1422"/>
      <c r="BM15" s="1422"/>
      <c r="BN15" s="1422"/>
      <c r="BO15" s="1422"/>
      <c r="BP15" s="1422"/>
      <c r="BQ15" s="1422"/>
      <c r="BR15" s="1422"/>
      <c r="BS15" s="1422"/>
      <c r="BT15" s="1422"/>
      <c r="BU15" s="1422"/>
      <c r="BV15" s="1422"/>
      <c r="BW15" s="1422"/>
      <c r="BX15" s="1422"/>
      <c r="BY15" s="1422"/>
      <c r="BZ15" s="1422"/>
      <c r="CA15" s="1422"/>
      <c r="CB15" s="1422"/>
      <c r="CC15" s="1422"/>
      <c r="CD15" s="1422"/>
      <c r="CE15" s="1422"/>
      <c r="CF15" s="1422"/>
      <c r="CG15" s="1422"/>
      <c r="CH15" s="1422"/>
      <c r="CI15" s="1422"/>
      <c r="CJ15" s="1422"/>
      <c r="CK15" s="1422"/>
      <c r="CL15" s="1422"/>
      <c r="CM15" s="1422"/>
      <c r="CN15" s="1422"/>
      <c r="CO15" s="1422"/>
      <c r="CP15" s="1422"/>
      <c r="CQ15" s="1422"/>
      <c r="CR15" s="1422"/>
      <c r="CS15" s="1422"/>
      <c r="CT15" s="1422"/>
      <c r="CU15" s="1422"/>
      <c r="CV15" s="1422"/>
      <c r="CW15" s="1422"/>
      <c r="CX15" s="1422"/>
      <c r="CY15" s="1422"/>
      <c r="CZ15" s="1422"/>
      <c r="DA15" s="1422"/>
      <c r="DB15" s="1422"/>
      <c r="DC15" s="1422"/>
      <c r="DD15" s="1422"/>
      <c r="DE15" s="1422"/>
      <c r="DF15" s="1422"/>
      <c r="DG15" s="1422"/>
      <c r="DH15" s="1422"/>
      <c r="DI15" s="1422"/>
      <c r="DJ15" s="1422"/>
      <c r="DK15" s="1422"/>
      <c r="DL15" s="1422"/>
      <c r="DM15" s="1422"/>
      <c r="DN15" s="1422"/>
      <c r="DO15" s="1422"/>
      <c r="DP15" s="1422"/>
      <c r="DQ15" s="1422"/>
      <c r="DR15" s="1422"/>
      <c r="DS15" s="1422"/>
      <c r="DT15" s="1422"/>
      <c r="DU15" s="1422"/>
      <c r="DV15" s="1422"/>
      <c r="DW15" s="1422"/>
      <c r="DX15" s="1422"/>
      <c r="DY15" s="1422"/>
      <c r="DZ15" s="1422"/>
      <c r="EA15" s="1422"/>
      <c r="EB15" s="1422"/>
      <c r="EC15" s="1422"/>
      <c r="ED15" s="1422"/>
      <c r="EE15" s="1422"/>
      <c r="EF15" s="1422"/>
      <c r="EG15" s="1422"/>
      <c r="EH15" s="1422"/>
      <c r="EI15" s="1422"/>
      <c r="EJ15" s="1422"/>
      <c r="EK15" s="1422"/>
      <c r="EL15" s="1422"/>
      <c r="EM15" s="1422"/>
      <c r="EN15" s="1422"/>
      <c r="EO15" s="1422"/>
      <c r="EP15" s="1422"/>
      <c r="EQ15" s="1422"/>
      <c r="ER15" s="1422"/>
      <c r="ES15" s="1422"/>
      <c r="ET15" s="1422"/>
      <c r="EU15" s="1422"/>
      <c r="EV15" s="1422"/>
      <c r="EW15" s="1422"/>
      <c r="EX15" s="1422"/>
      <c r="EY15" s="1422"/>
      <c r="EZ15" s="1422"/>
      <c r="FA15" s="1422"/>
      <c r="FB15" s="1422"/>
      <c r="FC15" s="1422"/>
      <c r="FD15" s="1422"/>
      <c r="FE15" s="1422"/>
      <c r="FF15" s="1422"/>
      <c r="FG15" s="1422"/>
      <c r="FH15" s="1422"/>
      <c r="FI15" s="1422"/>
      <c r="FJ15" s="1422"/>
      <c r="FK15" s="1422"/>
      <c r="FL15" s="1422"/>
      <c r="FM15" s="1422"/>
      <c r="FN15" s="1422"/>
      <c r="FO15" s="1422"/>
      <c r="FP15" s="1422"/>
      <c r="FQ15" s="1422"/>
      <c r="FR15" s="1422"/>
      <c r="FS15" s="1422"/>
      <c r="FT15" s="1422"/>
      <c r="FU15" s="1422"/>
      <c r="FV15" s="1422"/>
      <c r="FW15" s="1422"/>
      <c r="FX15" s="1422"/>
      <c r="FY15" s="1422"/>
      <c r="FZ15" s="1422"/>
      <c r="GA15" s="1422"/>
      <c r="GB15" s="1422"/>
      <c r="GC15" s="1422"/>
      <c r="GD15" s="1422"/>
      <c r="GE15" s="1422"/>
      <c r="GF15" s="1422"/>
      <c r="GG15" s="1422"/>
      <c r="GH15" s="1422"/>
      <c r="GI15" s="1422"/>
      <c r="GJ15" s="1422"/>
      <c r="GK15" s="1422"/>
      <c r="GL15" s="1422"/>
      <c r="GM15" s="1422"/>
      <c r="GN15" s="1422"/>
      <c r="GO15" s="1422"/>
      <c r="GP15" s="1422"/>
      <c r="GQ15" s="1422"/>
      <c r="GR15" s="1422"/>
      <c r="GS15" s="1422"/>
      <c r="GT15" s="1422"/>
      <c r="GU15" s="1422"/>
      <c r="GV15" s="1422"/>
      <c r="GW15" s="1422"/>
      <c r="GX15" s="1422"/>
      <c r="GY15" s="1422"/>
      <c r="GZ15" s="1422"/>
      <c r="HA15" s="1422"/>
      <c r="HB15" s="1422"/>
      <c r="HC15" s="1422"/>
      <c r="HD15" s="1422"/>
      <c r="HE15" s="1422"/>
      <c r="HF15" s="1422"/>
      <c r="HG15" s="1422"/>
      <c r="HH15" s="1422"/>
      <c r="HI15" s="1422"/>
      <c r="HJ15" s="1422"/>
      <c r="HK15" s="1422"/>
      <c r="HL15" s="1422"/>
      <c r="HM15" s="1422"/>
      <c r="HN15" s="1422"/>
      <c r="HO15" s="1422"/>
      <c r="HP15" s="1422"/>
      <c r="HQ15" s="1422"/>
      <c r="HR15" s="1422"/>
      <c r="HS15" s="1422"/>
      <c r="HT15" s="1422"/>
      <c r="HU15" s="1422"/>
      <c r="HV15" s="1422"/>
      <c r="HW15" s="1422"/>
      <c r="HX15" s="1422"/>
      <c r="HY15" s="1422"/>
      <c r="HZ15" s="1422"/>
      <c r="IA15" s="1422"/>
      <c r="IB15" s="1422"/>
      <c r="IC15" s="1422"/>
      <c r="ID15" s="1422"/>
      <c r="IE15" s="1422"/>
      <c r="IF15" s="1422"/>
      <c r="IG15" s="1422"/>
      <c r="IH15" s="1422"/>
      <c r="II15" s="1422"/>
      <c r="IJ15" s="1422"/>
      <c r="IK15" s="1422"/>
      <c r="IL15" s="1422"/>
      <c r="IM15" s="1422"/>
      <c r="IN15" s="1422"/>
      <c r="IO15" s="1422"/>
      <c r="IP15" s="1422"/>
      <c r="IQ15" s="1422"/>
      <c r="IR15" s="1422"/>
      <c r="IS15" s="1422"/>
      <c r="IT15" s="1422"/>
      <c r="IU15" s="1422"/>
      <c r="IV15" s="1422"/>
    </row>
    <row r="16" spans="1:256" ht="15" hidden="1" customHeight="1" x14ac:dyDescent="0.2">
      <c r="A16" s="386"/>
      <c r="B16" s="398"/>
      <c r="C16" s="399" t="e">
        <f>+#REF!</f>
        <v>#REF!</v>
      </c>
      <c r="D16" s="387"/>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c r="DE16" s="121"/>
      <c r="DF16" s="121"/>
      <c r="DG16" s="121"/>
      <c r="DH16" s="121"/>
      <c r="DI16" s="121"/>
      <c r="DJ16" s="121"/>
      <c r="DK16" s="121"/>
      <c r="DL16" s="121"/>
      <c r="DM16" s="121"/>
      <c r="DN16" s="121"/>
      <c r="DO16" s="121"/>
      <c r="DP16" s="121"/>
      <c r="DQ16" s="121"/>
      <c r="DR16" s="121"/>
      <c r="DS16" s="121"/>
      <c r="DT16" s="121"/>
      <c r="DU16" s="121"/>
      <c r="DV16" s="121"/>
      <c r="DW16" s="121"/>
      <c r="DX16" s="121"/>
      <c r="DY16" s="121"/>
      <c r="DZ16" s="121"/>
      <c r="EA16" s="121"/>
      <c r="EB16" s="121"/>
      <c r="EC16" s="121"/>
      <c r="ED16" s="121"/>
      <c r="EE16" s="121"/>
      <c r="EF16" s="121"/>
      <c r="EG16" s="121"/>
      <c r="EH16" s="121"/>
      <c r="EI16" s="121"/>
      <c r="EJ16" s="121"/>
      <c r="EK16" s="121"/>
      <c r="EL16" s="121"/>
      <c r="EM16" s="121"/>
      <c r="EN16" s="121"/>
      <c r="EO16" s="121"/>
      <c r="EP16" s="121"/>
      <c r="EQ16" s="121"/>
      <c r="ER16" s="121"/>
      <c r="ES16" s="121"/>
      <c r="ET16" s="121"/>
      <c r="EU16" s="121"/>
      <c r="EV16" s="121"/>
      <c r="EW16" s="121"/>
      <c r="EX16" s="121"/>
      <c r="EY16" s="121"/>
      <c r="EZ16" s="121"/>
      <c r="FA16" s="121"/>
      <c r="FB16" s="121"/>
      <c r="FC16" s="121"/>
      <c r="FD16" s="121"/>
      <c r="FE16" s="121"/>
      <c r="FF16" s="121"/>
      <c r="FG16" s="121"/>
      <c r="FH16" s="121"/>
      <c r="FI16" s="121"/>
      <c r="FJ16" s="121"/>
      <c r="FK16" s="121"/>
      <c r="FL16" s="121"/>
      <c r="FM16" s="121"/>
      <c r="FN16" s="121"/>
      <c r="FO16" s="121"/>
      <c r="FP16" s="121"/>
      <c r="FQ16" s="121"/>
      <c r="FR16" s="121"/>
      <c r="FS16" s="121"/>
      <c r="FT16" s="121"/>
      <c r="FU16" s="121"/>
      <c r="FV16" s="121"/>
      <c r="FW16" s="121"/>
      <c r="FX16" s="121"/>
      <c r="FY16" s="121"/>
      <c r="FZ16" s="121"/>
      <c r="GA16" s="121"/>
      <c r="GB16" s="121"/>
      <c r="GC16" s="121"/>
      <c r="GD16" s="121"/>
      <c r="GE16" s="121"/>
      <c r="GF16" s="121"/>
      <c r="GG16" s="121"/>
      <c r="GH16" s="121"/>
      <c r="GI16" s="121"/>
      <c r="GJ16" s="121"/>
      <c r="GK16" s="121"/>
      <c r="GL16" s="121"/>
      <c r="GM16" s="121"/>
      <c r="GN16" s="121"/>
      <c r="GO16" s="121"/>
      <c r="GP16" s="121"/>
      <c r="GQ16" s="121"/>
      <c r="GR16" s="121"/>
      <c r="GS16" s="121"/>
      <c r="GT16" s="121"/>
      <c r="GU16" s="121"/>
      <c r="GV16" s="121"/>
      <c r="GW16" s="121"/>
      <c r="GX16" s="121"/>
      <c r="GY16" s="121"/>
      <c r="GZ16" s="121"/>
      <c r="HA16" s="121"/>
      <c r="HB16" s="121"/>
      <c r="HC16" s="121"/>
      <c r="HD16" s="121"/>
      <c r="HE16" s="121"/>
      <c r="HF16" s="121"/>
      <c r="HG16" s="121"/>
      <c r="HH16" s="121"/>
      <c r="HI16" s="121"/>
      <c r="HJ16" s="121"/>
      <c r="HK16" s="121"/>
      <c r="HL16" s="121"/>
      <c r="HM16" s="121"/>
      <c r="HN16" s="121"/>
      <c r="HO16" s="121"/>
      <c r="HP16" s="121"/>
      <c r="HQ16" s="121"/>
      <c r="HR16" s="121"/>
      <c r="HS16" s="121"/>
      <c r="HT16" s="121"/>
      <c r="HU16" s="121"/>
      <c r="HV16" s="121"/>
      <c r="HW16" s="121"/>
      <c r="HX16" s="121"/>
      <c r="HY16" s="121"/>
      <c r="HZ16" s="121"/>
      <c r="IA16" s="121"/>
      <c r="IB16" s="121"/>
      <c r="IC16" s="121"/>
      <c r="ID16" s="121"/>
      <c r="IE16" s="121"/>
      <c r="IF16" s="121"/>
      <c r="IG16" s="121"/>
      <c r="IH16" s="121"/>
      <c r="II16" s="121"/>
      <c r="IJ16" s="121"/>
      <c r="IK16" s="121"/>
      <c r="IL16" s="121"/>
      <c r="IM16" s="121"/>
      <c r="IN16" s="121"/>
      <c r="IO16" s="121"/>
      <c r="IP16" s="121"/>
      <c r="IQ16" s="121"/>
      <c r="IR16" s="121"/>
      <c r="IS16" s="121"/>
      <c r="IT16" s="121"/>
      <c r="IU16" s="121"/>
      <c r="IV16" s="121"/>
    </row>
    <row r="17" spans="1:256" ht="15" hidden="1" customHeight="1" x14ac:dyDescent="0.2">
      <c r="A17" s="386"/>
      <c r="B17" s="398"/>
      <c r="C17" s="399" t="e">
        <f>+#REF!</f>
        <v>#REF!</v>
      </c>
      <c r="D17" s="387"/>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1"/>
      <c r="DC17" s="121"/>
      <c r="DD17" s="121"/>
      <c r="DE17" s="121"/>
      <c r="DF17" s="121"/>
      <c r="DG17" s="121"/>
      <c r="DH17" s="121"/>
      <c r="DI17" s="121"/>
      <c r="DJ17" s="121"/>
      <c r="DK17" s="121"/>
      <c r="DL17" s="121"/>
      <c r="DM17" s="121"/>
      <c r="DN17" s="121"/>
      <c r="DO17" s="121"/>
      <c r="DP17" s="121"/>
      <c r="DQ17" s="121"/>
      <c r="DR17" s="121"/>
      <c r="DS17" s="121"/>
      <c r="DT17" s="121"/>
      <c r="DU17" s="121"/>
      <c r="DV17" s="121"/>
      <c r="DW17" s="121"/>
      <c r="DX17" s="121"/>
      <c r="DY17" s="121"/>
      <c r="DZ17" s="121"/>
      <c r="EA17" s="121"/>
      <c r="EB17" s="121"/>
      <c r="EC17" s="121"/>
      <c r="ED17" s="121"/>
      <c r="EE17" s="121"/>
      <c r="EF17" s="121"/>
      <c r="EG17" s="121"/>
      <c r="EH17" s="121"/>
      <c r="EI17" s="121"/>
      <c r="EJ17" s="121"/>
      <c r="EK17" s="121"/>
      <c r="EL17" s="121"/>
      <c r="EM17" s="121"/>
      <c r="EN17" s="121"/>
      <c r="EO17" s="121"/>
      <c r="EP17" s="121"/>
      <c r="EQ17" s="121"/>
      <c r="ER17" s="121"/>
      <c r="ES17" s="121"/>
      <c r="ET17" s="121"/>
      <c r="EU17" s="121"/>
      <c r="EV17" s="121"/>
      <c r="EW17" s="121"/>
      <c r="EX17" s="121"/>
      <c r="EY17" s="121"/>
      <c r="EZ17" s="121"/>
      <c r="FA17" s="121"/>
      <c r="FB17" s="121"/>
      <c r="FC17" s="121"/>
      <c r="FD17" s="121"/>
      <c r="FE17" s="121"/>
      <c r="FF17" s="121"/>
      <c r="FG17" s="121"/>
      <c r="FH17" s="121"/>
      <c r="FI17" s="121"/>
      <c r="FJ17" s="121"/>
      <c r="FK17" s="121"/>
      <c r="FL17" s="121"/>
      <c r="FM17" s="121"/>
      <c r="FN17" s="121"/>
      <c r="FO17" s="121"/>
      <c r="FP17" s="121"/>
      <c r="FQ17" s="121"/>
      <c r="FR17" s="121"/>
      <c r="FS17" s="121"/>
      <c r="FT17" s="121"/>
      <c r="FU17" s="121"/>
      <c r="FV17" s="121"/>
      <c r="FW17" s="121"/>
      <c r="FX17" s="121"/>
      <c r="FY17" s="121"/>
      <c r="FZ17" s="121"/>
      <c r="GA17" s="121"/>
      <c r="GB17" s="121"/>
      <c r="GC17" s="121"/>
      <c r="GD17" s="121"/>
      <c r="GE17" s="121"/>
      <c r="GF17" s="121"/>
      <c r="GG17" s="121"/>
      <c r="GH17" s="121"/>
      <c r="GI17" s="121"/>
      <c r="GJ17" s="121"/>
      <c r="GK17" s="121"/>
      <c r="GL17" s="121"/>
      <c r="GM17" s="121"/>
      <c r="GN17" s="121"/>
      <c r="GO17" s="121"/>
      <c r="GP17" s="121"/>
      <c r="GQ17" s="121"/>
      <c r="GR17" s="121"/>
      <c r="GS17" s="121"/>
      <c r="GT17" s="121"/>
      <c r="GU17" s="121"/>
      <c r="GV17" s="121"/>
      <c r="GW17" s="121"/>
      <c r="GX17" s="121"/>
      <c r="GY17" s="121"/>
      <c r="GZ17" s="121"/>
      <c r="HA17" s="121"/>
      <c r="HB17" s="121"/>
      <c r="HC17" s="121"/>
      <c r="HD17" s="121"/>
      <c r="HE17" s="121"/>
      <c r="HF17" s="121"/>
      <c r="HG17" s="121"/>
      <c r="HH17" s="121"/>
      <c r="HI17" s="121"/>
      <c r="HJ17" s="121"/>
      <c r="HK17" s="121"/>
      <c r="HL17" s="121"/>
      <c r="HM17" s="121"/>
      <c r="HN17" s="121"/>
      <c r="HO17" s="121"/>
      <c r="HP17" s="121"/>
      <c r="HQ17" s="121"/>
      <c r="HR17" s="121"/>
      <c r="HS17" s="121"/>
      <c r="HT17" s="121"/>
      <c r="HU17" s="121"/>
      <c r="HV17" s="121"/>
      <c r="HW17" s="121"/>
      <c r="HX17" s="121"/>
      <c r="HY17" s="121"/>
      <c r="HZ17" s="121"/>
      <c r="IA17" s="121"/>
      <c r="IB17" s="121"/>
      <c r="IC17" s="121"/>
      <c r="ID17" s="121"/>
      <c r="IE17" s="121"/>
      <c r="IF17" s="121"/>
      <c r="IG17" s="121"/>
      <c r="IH17" s="121"/>
      <c r="II17" s="121"/>
      <c r="IJ17" s="121"/>
      <c r="IK17" s="121"/>
      <c r="IL17" s="121"/>
      <c r="IM17" s="121"/>
      <c r="IN17" s="121"/>
      <c r="IO17" s="121"/>
      <c r="IP17" s="121"/>
      <c r="IQ17" s="121"/>
      <c r="IR17" s="121"/>
      <c r="IS17" s="121"/>
      <c r="IT17" s="121"/>
      <c r="IU17" s="121"/>
      <c r="IV17" s="121"/>
    </row>
    <row r="18" spans="1:256" ht="15" hidden="1" customHeight="1" x14ac:dyDescent="0.2">
      <c r="A18" s="386" t="s">
        <v>118</v>
      </c>
      <c r="B18" s="394">
        <v>0</v>
      </c>
      <c r="C18" s="395"/>
      <c r="D18" s="387"/>
      <c r="E18" s="1422"/>
      <c r="F18" s="1422"/>
      <c r="G18" s="1422"/>
      <c r="H18" s="1422"/>
      <c r="I18" s="1422"/>
      <c r="J18" s="1422"/>
      <c r="K18" s="1422"/>
      <c r="L18" s="1422"/>
      <c r="M18" s="1422"/>
      <c r="N18" s="1422"/>
      <c r="O18" s="1422"/>
      <c r="P18" s="1422"/>
      <c r="Q18" s="1422"/>
      <c r="R18" s="1422"/>
      <c r="S18" s="1422"/>
      <c r="T18" s="1422"/>
      <c r="U18" s="1422"/>
      <c r="V18" s="1422"/>
      <c r="W18" s="1422"/>
      <c r="X18" s="1422"/>
      <c r="Y18" s="1422"/>
      <c r="Z18" s="1422"/>
      <c r="AA18" s="1422"/>
      <c r="AB18" s="1422"/>
      <c r="AC18" s="1422"/>
      <c r="AD18" s="1422"/>
      <c r="AE18" s="1422"/>
      <c r="AF18" s="1422"/>
      <c r="AG18" s="1422"/>
      <c r="AH18" s="1422"/>
      <c r="AI18" s="1422"/>
      <c r="AJ18" s="1422"/>
      <c r="AK18" s="1422"/>
      <c r="AL18" s="1422"/>
      <c r="AM18" s="1422"/>
      <c r="AN18" s="1422"/>
      <c r="AO18" s="1422"/>
      <c r="AP18" s="1422"/>
      <c r="AQ18" s="1422"/>
      <c r="AR18" s="1422"/>
      <c r="AS18" s="1422"/>
      <c r="AT18" s="1422"/>
      <c r="AU18" s="1422"/>
      <c r="AV18" s="1422"/>
      <c r="AW18" s="1422"/>
      <c r="AX18" s="1422"/>
      <c r="AY18" s="1422"/>
      <c r="AZ18" s="1422"/>
      <c r="BA18" s="1422"/>
      <c r="BB18" s="1422"/>
      <c r="BC18" s="1422"/>
      <c r="BD18" s="1422"/>
      <c r="BE18" s="1422"/>
      <c r="BF18" s="1422"/>
      <c r="BG18" s="1422"/>
      <c r="BH18" s="1422"/>
      <c r="BI18" s="1422"/>
      <c r="BJ18" s="1422"/>
      <c r="BK18" s="1422"/>
      <c r="BL18" s="1422"/>
      <c r="BM18" s="1422"/>
      <c r="BN18" s="1422"/>
      <c r="BO18" s="1422"/>
      <c r="BP18" s="1422"/>
      <c r="BQ18" s="1422"/>
      <c r="BR18" s="1422"/>
      <c r="BS18" s="1422"/>
      <c r="BT18" s="1422"/>
      <c r="BU18" s="1422"/>
      <c r="BV18" s="1422"/>
      <c r="BW18" s="1422"/>
      <c r="BX18" s="1422"/>
      <c r="BY18" s="1422"/>
      <c r="BZ18" s="1422"/>
      <c r="CA18" s="1422"/>
      <c r="CB18" s="1422"/>
      <c r="CC18" s="1422"/>
      <c r="CD18" s="1422"/>
      <c r="CE18" s="1422"/>
      <c r="CF18" s="1422"/>
      <c r="CG18" s="1422"/>
      <c r="CH18" s="1422"/>
      <c r="CI18" s="1422"/>
      <c r="CJ18" s="1422"/>
      <c r="CK18" s="1422"/>
      <c r="CL18" s="1422"/>
      <c r="CM18" s="1422"/>
      <c r="CN18" s="1422"/>
      <c r="CO18" s="1422"/>
      <c r="CP18" s="1422"/>
      <c r="CQ18" s="1422"/>
      <c r="CR18" s="1422"/>
      <c r="CS18" s="1422"/>
      <c r="CT18" s="1422"/>
      <c r="CU18" s="1422"/>
      <c r="CV18" s="1422"/>
      <c r="CW18" s="1422"/>
      <c r="CX18" s="1422"/>
      <c r="CY18" s="1422"/>
      <c r="CZ18" s="1422"/>
      <c r="DA18" s="1422"/>
      <c r="DB18" s="1422"/>
      <c r="DC18" s="1422"/>
      <c r="DD18" s="1422"/>
      <c r="DE18" s="1422"/>
      <c r="DF18" s="1422"/>
      <c r="DG18" s="1422"/>
      <c r="DH18" s="1422"/>
      <c r="DI18" s="1422"/>
      <c r="DJ18" s="1422"/>
      <c r="DK18" s="1422"/>
      <c r="DL18" s="1422"/>
      <c r="DM18" s="1422"/>
      <c r="DN18" s="1422"/>
      <c r="DO18" s="1422"/>
      <c r="DP18" s="1422"/>
      <c r="DQ18" s="1422"/>
      <c r="DR18" s="1422"/>
      <c r="DS18" s="1422"/>
      <c r="DT18" s="1422"/>
      <c r="DU18" s="1422"/>
      <c r="DV18" s="1422"/>
      <c r="DW18" s="1422"/>
      <c r="DX18" s="1422"/>
      <c r="DY18" s="1422"/>
      <c r="DZ18" s="1422"/>
      <c r="EA18" s="1422"/>
      <c r="EB18" s="1422"/>
      <c r="EC18" s="1422"/>
      <c r="ED18" s="1422"/>
      <c r="EE18" s="1422"/>
      <c r="EF18" s="1422"/>
      <c r="EG18" s="1422"/>
      <c r="EH18" s="1422"/>
      <c r="EI18" s="1422"/>
      <c r="EJ18" s="1422"/>
      <c r="EK18" s="1422"/>
      <c r="EL18" s="1422"/>
      <c r="EM18" s="1422"/>
      <c r="EN18" s="1422"/>
      <c r="EO18" s="1422"/>
      <c r="EP18" s="1422"/>
      <c r="EQ18" s="1422"/>
      <c r="ER18" s="1422"/>
      <c r="ES18" s="1422"/>
      <c r="ET18" s="1422"/>
      <c r="EU18" s="1422"/>
      <c r="EV18" s="1422"/>
      <c r="EW18" s="1422"/>
      <c r="EX18" s="1422"/>
      <c r="EY18" s="1422"/>
      <c r="EZ18" s="1422"/>
      <c r="FA18" s="1422"/>
      <c r="FB18" s="1422"/>
      <c r="FC18" s="1422"/>
      <c r="FD18" s="1422"/>
      <c r="FE18" s="1422"/>
      <c r="FF18" s="1422"/>
      <c r="FG18" s="1422"/>
      <c r="FH18" s="1422"/>
      <c r="FI18" s="1422"/>
      <c r="FJ18" s="1422"/>
      <c r="FK18" s="1422"/>
      <c r="FL18" s="1422"/>
      <c r="FM18" s="1422"/>
      <c r="FN18" s="1422"/>
      <c r="FO18" s="1422"/>
      <c r="FP18" s="1422"/>
      <c r="FQ18" s="1422"/>
      <c r="FR18" s="1422"/>
      <c r="FS18" s="1422"/>
      <c r="FT18" s="1422"/>
      <c r="FU18" s="1422"/>
      <c r="FV18" s="1422"/>
      <c r="FW18" s="1422"/>
      <c r="FX18" s="1422"/>
      <c r="FY18" s="1422"/>
      <c r="FZ18" s="1422"/>
      <c r="GA18" s="1422"/>
      <c r="GB18" s="1422"/>
      <c r="GC18" s="1422"/>
      <c r="GD18" s="1422"/>
      <c r="GE18" s="1422"/>
      <c r="GF18" s="1422"/>
      <c r="GG18" s="1422"/>
      <c r="GH18" s="1422"/>
      <c r="GI18" s="1422"/>
      <c r="GJ18" s="1422"/>
      <c r="GK18" s="1422"/>
      <c r="GL18" s="1422"/>
      <c r="GM18" s="1422"/>
      <c r="GN18" s="1422"/>
      <c r="GO18" s="1422"/>
      <c r="GP18" s="1422"/>
      <c r="GQ18" s="1422"/>
      <c r="GR18" s="1422"/>
      <c r="GS18" s="1422"/>
      <c r="GT18" s="1422"/>
      <c r="GU18" s="1422"/>
      <c r="GV18" s="1422"/>
      <c r="GW18" s="1422"/>
      <c r="GX18" s="1422"/>
      <c r="GY18" s="1422"/>
      <c r="GZ18" s="1422"/>
      <c r="HA18" s="1422"/>
      <c r="HB18" s="1422"/>
      <c r="HC18" s="1422"/>
      <c r="HD18" s="1422"/>
      <c r="HE18" s="1422"/>
      <c r="HF18" s="1422"/>
      <c r="HG18" s="1422"/>
      <c r="HH18" s="1422"/>
      <c r="HI18" s="1422"/>
      <c r="HJ18" s="1422"/>
      <c r="HK18" s="1422"/>
      <c r="HL18" s="1422"/>
      <c r="HM18" s="1422"/>
      <c r="HN18" s="1422"/>
      <c r="HO18" s="1422"/>
      <c r="HP18" s="1422"/>
      <c r="HQ18" s="1422"/>
      <c r="HR18" s="1422"/>
      <c r="HS18" s="1422"/>
      <c r="HT18" s="1422"/>
      <c r="HU18" s="1422"/>
      <c r="HV18" s="1422"/>
      <c r="HW18" s="1422"/>
      <c r="HX18" s="1422"/>
      <c r="HY18" s="1422"/>
      <c r="HZ18" s="1422"/>
      <c r="IA18" s="1422"/>
      <c r="IB18" s="1422"/>
      <c r="IC18" s="1422"/>
      <c r="ID18" s="1422"/>
      <c r="IE18" s="1422"/>
      <c r="IF18" s="1422"/>
      <c r="IG18" s="1422"/>
      <c r="IH18" s="1422"/>
      <c r="II18" s="1422"/>
      <c r="IJ18" s="1422"/>
      <c r="IK18" s="1422"/>
      <c r="IL18" s="1422"/>
      <c r="IM18" s="1422"/>
      <c r="IN18" s="1422"/>
      <c r="IO18" s="1422"/>
      <c r="IP18" s="1422"/>
      <c r="IQ18" s="1422"/>
      <c r="IR18" s="1422"/>
      <c r="IS18" s="1422"/>
      <c r="IT18" s="1422"/>
      <c r="IU18" s="1422"/>
      <c r="IV18" s="1422"/>
    </row>
    <row r="19" spans="1:256" ht="15" customHeight="1" x14ac:dyDescent="0.2">
      <c r="A19" s="388" t="s">
        <v>3</v>
      </c>
      <c r="B19" s="396">
        <f>+B16+B17</f>
        <v>0</v>
      </c>
      <c r="C19" s="397">
        <v>0</v>
      </c>
      <c r="D19" s="387"/>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1"/>
      <c r="DC19" s="121"/>
      <c r="DD19" s="121"/>
      <c r="DE19" s="121"/>
      <c r="DF19" s="121"/>
      <c r="DG19" s="121"/>
      <c r="DH19" s="121"/>
      <c r="DI19" s="121"/>
      <c r="DJ19" s="121"/>
      <c r="DK19" s="121"/>
      <c r="DL19" s="121"/>
      <c r="DM19" s="121"/>
      <c r="DN19" s="121"/>
      <c r="DO19" s="121"/>
      <c r="DP19" s="121"/>
      <c r="DQ19" s="121"/>
      <c r="DR19" s="121"/>
      <c r="DS19" s="121"/>
      <c r="DT19" s="121"/>
      <c r="DU19" s="121"/>
      <c r="DV19" s="121"/>
      <c r="DW19" s="121"/>
      <c r="DX19" s="121"/>
      <c r="DY19" s="121"/>
      <c r="DZ19" s="121"/>
      <c r="EA19" s="121"/>
      <c r="EB19" s="121"/>
      <c r="EC19" s="121"/>
      <c r="ED19" s="121"/>
      <c r="EE19" s="121"/>
      <c r="EF19" s="121"/>
      <c r="EG19" s="121"/>
      <c r="EH19" s="121"/>
      <c r="EI19" s="121"/>
      <c r="EJ19" s="121"/>
      <c r="EK19" s="121"/>
      <c r="EL19" s="121"/>
      <c r="EM19" s="121"/>
      <c r="EN19" s="121"/>
      <c r="EO19" s="121"/>
      <c r="EP19" s="121"/>
      <c r="EQ19" s="121"/>
      <c r="ER19" s="121"/>
      <c r="ES19" s="121"/>
      <c r="ET19" s="121"/>
      <c r="EU19" s="121"/>
      <c r="EV19" s="121"/>
      <c r="EW19" s="121"/>
      <c r="EX19" s="121"/>
      <c r="EY19" s="121"/>
      <c r="EZ19" s="121"/>
      <c r="FA19" s="121"/>
      <c r="FB19" s="121"/>
      <c r="FC19" s="121"/>
      <c r="FD19" s="121"/>
      <c r="FE19" s="121"/>
      <c r="FF19" s="121"/>
      <c r="FG19" s="121"/>
      <c r="FH19" s="121"/>
      <c r="FI19" s="121"/>
      <c r="FJ19" s="121"/>
      <c r="FK19" s="121"/>
      <c r="FL19" s="121"/>
      <c r="FM19" s="121"/>
      <c r="FN19" s="121"/>
      <c r="FO19" s="121"/>
      <c r="FP19" s="121"/>
      <c r="FQ19" s="121"/>
      <c r="FR19" s="121"/>
      <c r="FS19" s="121"/>
      <c r="FT19" s="121"/>
      <c r="FU19" s="121"/>
      <c r="FV19" s="121"/>
      <c r="FW19" s="121"/>
      <c r="FX19" s="121"/>
      <c r="FY19" s="121"/>
      <c r="FZ19" s="121"/>
      <c r="GA19" s="121"/>
      <c r="GB19" s="121"/>
      <c r="GC19" s="121"/>
      <c r="GD19" s="121"/>
      <c r="GE19" s="121"/>
      <c r="GF19" s="121"/>
      <c r="GG19" s="121"/>
      <c r="GH19" s="121"/>
      <c r="GI19" s="121"/>
      <c r="GJ19" s="121"/>
      <c r="GK19" s="121"/>
      <c r="GL19" s="121"/>
      <c r="GM19" s="121"/>
      <c r="GN19" s="121"/>
      <c r="GO19" s="121"/>
      <c r="GP19" s="121"/>
      <c r="GQ19" s="121"/>
      <c r="GR19" s="121"/>
      <c r="GS19" s="121"/>
      <c r="GT19" s="121"/>
      <c r="GU19" s="121"/>
      <c r="GV19" s="121"/>
      <c r="GW19" s="121"/>
      <c r="GX19" s="121"/>
      <c r="GY19" s="121"/>
      <c r="GZ19" s="121"/>
      <c r="HA19" s="121"/>
      <c r="HB19" s="121"/>
      <c r="HC19" s="121"/>
      <c r="HD19" s="121"/>
      <c r="HE19" s="121"/>
      <c r="HF19" s="121"/>
      <c r="HG19" s="121"/>
      <c r="HH19" s="121"/>
      <c r="HI19" s="121"/>
      <c r="HJ19" s="121"/>
      <c r="HK19" s="121"/>
      <c r="HL19" s="121"/>
      <c r="HM19" s="121"/>
      <c r="HN19" s="121"/>
      <c r="HO19" s="121"/>
      <c r="HP19" s="121"/>
      <c r="HQ19" s="121"/>
      <c r="HR19" s="121"/>
      <c r="HS19" s="121"/>
      <c r="HT19" s="121"/>
      <c r="HU19" s="121"/>
      <c r="HV19" s="121"/>
      <c r="HW19" s="121"/>
      <c r="HX19" s="121"/>
      <c r="HY19" s="121"/>
      <c r="HZ19" s="121"/>
      <c r="IA19" s="121"/>
      <c r="IB19" s="121"/>
      <c r="IC19" s="121"/>
      <c r="ID19" s="121"/>
      <c r="IE19" s="121"/>
      <c r="IF19" s="121"/>
      <c r="IG19" s="121"/>
      <c r="IH19" s="121"/>
      <c r="II19" s="121"/>
      <c r="IJ19" s="121"/>
      <c r="IK19" s="121"/>
      <c r="IL19" s="121"/>
      <c r="IM19" s="121"/>
      <c r="IN19" s="121"/>
      <c r="IO19" s="121"/>
      <c r="IP19" s="121"/>
      <c r="IQ19" s="121"/>
      <c r="IR19" s="121"/>
      <c r="IS19" s="121"/>
      <c r="IT19" s="121"/>
      <c r="IU19" s="121"/>
      <c r="IV19" s="121"/>
    </row>
    <row r="20" spans="1:256" ht="15" hidden="1" customHeight="1" x14ac:dyDescent="0.2">
      <c r="A20" s="301"/>
      <c r="B20" s="400"/>
      <c r="C20" s="401"/>
    </row>
    <row r="21" spans="1:256" ht="15" customHeight="1" x14ac:dyDescent="0.2">
      <c r="A21" s="389" t="s">
        <v>116</v>
      </c>
      <c r="B21" s="400">
        <v>0</v>
      </c>
      <c r="C21" s="401">
        <v>0</v>
      </c>
    </row>
    <row r="22" spans="1:256" s="43" customFormat="1" ht="15" hidden="1" customHeight="1" x14ac:dyDescent="0.2">
      <c r="A22" s="390" t="s">
        <v>119</v>
      </c>
      <c r="B22" s="402"/>
      <c r="C22" s="403"/>
      <c r="D22" s="391"/>
    </row>
    <row r="23" spans="1:256" ht="15" customHeight="1" x14ac:dyDescent="0.2">
      <c r="A23" s="388" t="s">
        <v>3</v>
      </c>
      <c r="B23" s="404">
        <v>0</v>
      </c>
      <c r="C23" s="405">
        <f>C22</f>
        <v>0</v>
      </c>
    </row>
    <row r="24" spans="1:256" ht="15" customHeight="1" x14ac:dyDescent="0.2">
      <c r="A24" s="301"/>
      <c r="B24" s="400"/>
      <c r="C24" s="401"/>
    </row>
    <row r="25" spans="1:256" ht="15" customHeight="1" x14ac:dyDescent="0.2">
      <c r="A25" s="389" t="s">
        <v>120</v>
      </c>
      <c r="B25" s="404">
        <v>0</v>
      </c>
      <c r="C25" s="405">
        <f>C13+C19+C23</f>
        <v>0</v>
      </c>
    </row>
    <row r="26" spans="1:256" ht="15" customHeight="1" x14ac:dyDescent="0.2">
      <c r="A26" s="302"/>
      <c r="B26" s="303"/>
      <c r="C26" s="304"/>
    </row>
    <row r="27" spans="1:256" ht="15" customHeight="1" x14ac:dyDescent="0.2"/>
  </sheetData>
  <mergeCells count="211">
    <mergeCell ref="HS18:HX18"/>
    <mergeCell ref="HM18:HR18"/>
    <mergeCell ref="HG18:HL18"/>
    <mergeCell ref="FK18:FP18"/>
    <mergeCell ref="FE18:FJ18"/>
    <mergeCell ref="EY18:FD18"/>
    <mergeCell ref="ES18:EX18"/>
    <mergeCell ref="EM18:ER18"/>
    <mergeCell ref="EG18:EL18"/>
    <mergeCell ref="GU18:GZ18"/>
    <mergeCell ref="GO18:GT18"/>
    <mergeCell ref="GI18:GN18"/>
    <mergeCell ref="GC18:GH18"/>
    <mergeCell ref="B9:C9"/>
    <mergeCell ref="E18:J18"/>
    <mergeCell ref="K18:P18"/>
    <mergeCell ref="Q18:V18"/>
    <mergeCell ref="W18:AB18"/>
    <mergeCell ref="HA18:HF18"/>
    <mergeCell ref="HY15:ID15"/>
    <mergeCell ref="EY15:FD15"/>
    <mergeCell ref="FE15:FJ15"/>
    <mergeCell ref="FK15:FP15"/>
    <mergeCell ref="FQ15:FV15"/>
    <mergeCell ref="AC18:AH18"/>
    <mergeCell ref="AI18:AN18"/>
    <mergeCell ref="AO18:AT18"/>
    <mergeCell ref="AU18:AZ18"/>
    <mergeCell ref="BA18:BF18"/>
    <mergeCell ref="BG18:BL18"/>
    <mergeCell ref="BM18:BR18"/>
    <mergeCell ref="BS18:BX18"/>
    <mergeCell ref="BY18:CD18"/>
    <mergeCell ref="CE18:CJ18"/>
    <mergeCell ref="CK18:CP18"/>
    <mergeCell ref="CQ18:CV18"/>
    <mergeCell ref="CW18:DB18"/>
    <mergeCell ref="DC18:DH18"/>
    <mergeCell ref="EG15:EL15"/>
    <mergeCell ref="EM15:ER15"/>
    <mergeCell ref="ES15:EX15"/>
    <mergeCell ref="IE15:IJ15"/>
    <mergeCell ref="IK15:IP15"/>
    <mergeCell ref="IQ15:IV15"/>
    <mergeCell ref="GI15:GN15"/>
    <mergeCell ref="GO15:GT15"/>
    <mergeCell ref="GU15:GZ15"/>
    <mergeCell ref="HA15:HF15"/>
    <mergeCell ref="HG15:HL15"/>
    <mergeCell ref="HM15:HR15"/>
    <mergeCell ref="HS15:HX15"/>
    <mergeCell ref="IQ18:IV18"/>
    <mergeCell ref="IK18:IP18"/>
    <mergeCell ref="EA18:EF18"/>
    <mergeCell ref="DU18:DZ18"/>
    <mergeCell ref="DO18:DT18"/>
    <mergeCell ref="DI18:DN18"/>
    <mergeCell ref="FW18:GB18"/>
    <mergeCell ref="FQ18:FV18"/>
    <mergeCell ref="IE18:IJ18"/>
    <mergeCell ref="HY18:ID18"/>
    <mergeCell ref="E15:J15"/>
    <mergeCell ref="K15:P15"/>
    <mergeCell ref="Q15:V15"/>
    <mergeCell ref="W15:AB15"/>
    <mergeCell ref="AC15:AH15"/>
    <mergeCell ref="AI15:AN15"/>
    <mergeCell ref="AU15:AZ15"/>
    <mergeCell ref="BA15:BF15"/>
    <mergeCell ref="BG15:BL15"/>
    <mergeCell ref="AO15:AT15"/>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GI14:GN14"/>
    <mergeCell ref="GO14:GT14"/>
    <mergeCell ref="GU14:GZ14"/>
    <mergeCell ref="EG14:EL14"/>
    <mergeCell ref="EM14:E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FE12:FJ12"/>
    <mergeCell ref="FK12:FP12"/>
    <mergeCell ref="FQ12:FV12"/>
    <mergeCell ref="FW12:GB12"/>
    <mergeCell ref="GC12:GH12"/>
    <mergeCell ref="DO12:DT12"/>
    <mergeCell ref="DU12:DZ12"/>
    <mergeCell ref="EA12:EF12"/>
    <mergeCell ref="EG12:EL12"/>
    <mergeCell ref="EM12:E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BS7:BX7"/>
    <mergeCell ref="BY7:CD7"/>
    <mergeCell ref="CE7:CJ7"/>
    <mergeCell ref="CK7:CP7"/>
    <mergeCell ref="CQ7:CV7"/>
    <mergeCell ref="AU12:AZ12"/>
    <mergeCell ref="BA12:BF12"/>
    <mergeCell ref="BG12:BL12"/>
    <mergeCell ref="BM12:BR12"/>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GI7:GN7"/>
    <mergeCell ref="GO7:GT7"/>
    <mergeCell ref="GU7:GZ7"/>
    <mergeCell ref="HA7:HF7"/>
    <mergeCell ref="DC7:DH7"/>
    <mergeCell ref="DI7:DN7"/>
    <mergeCell ref="DO7:DT7"/>
    <mergeCell ref="DU7:DZ7"/>
    <mergeCell ref="EA7:EF7"/>
    <mergeCell ref="EG7:EL7"/>
    <mergeCell ref="EM7:ER7"/>
    <mergeCell ref="ES7:EX7"/>
    <mergeCell ref="EY7:FD7"/>
  </mergeCells>
  <hyperlinks>
    <hyperlink ref="C1" location="BG!A1" display="BG" xr:uid="{00000000-0004-0000-1200-000000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rgb="FF0070C0"/>
  </sheetPr>
  <dimension ref="A1:S21"/>
  <sheetViews>
    <sheetView showGridLines="0" workbookViewId="0">
      <selection activeCell="M20" sqref="M20"/>
    </sheetView>
  </sheetViews>
  <sheetFormatPr baseColWidth="10" defaultRowHeight="12.75" x14ac:dyDescent="0.2"/>
  <cols>
    <col min="1" max="1" width="26.7109375" style="217" customWidth="1"/>
    <col min="2" max="2" width="16.42578125" style="217" customWidth="1"/>
    <col min="3" max="3" width="14.28515625" style="217" customWidth="1"/>
    <col min="4" max="19" width="11.42578125" style="217"/>
    <col min="20" max="16384" width="11.42578125" style="41"/>
  </cols>
  <sheetData>
    <row r="1" spans="1:6" x14ac:dyDescent="0.2">
      <c r="A1" s="217" t="str">
        <f>Indice!C1</f>
        <v>ELECTROBAN SAECA</v>
      </c>
      <c r="E1" s="218">
        <v>20</v>
      </c>
      <c r="F1" s="218" t="s">
        <v>122</v>
      </c>
    </row>
    <row r="2" spans="1:6" x14ac:dyDescent="0.2">
      <c r="F2" s="218"/>
    </row>
    <row r="3" spans="1:6" x14ac:dyDescent="0.2">
      <c r="F3" s="218"/>
    </row>
    <row r="4" spans="1:6" x14ac:dyDescent="0.2">
      <c r="F4" s="218"/>
    </row>
    <row r="5" spans="1:6" x14ac:dyDescent="0.2">
      <c r="F5" s="218"/>
    </row>
    <row r="7" spans="1:6" x14ac:dyDescent="0.2">
      <c r="A7" s="1424" t="s">
        <v>262</v>
      </c>
      <c r="B7" s="1425"/>
      <c r="C7" s="1425"/>
      <c r="D7" s="1426"/>
    </row>
    <row r="8" spans="1:6" x14ac:dyDescent="0.2">
      <c r="A8" s="296" t="s">
        <v>1094</v>
      </c>
      <c r="B8" s="122"/>
      <c r="C8" s="122"/>
      <c r="D8" s="306"/>
    </row>
    <row r="9" spans="1:6" x14ac:dyDescent="0.2">
      <c r="A9" s="305"/>
      <c r="B9" s="1407"/>
      <c r="C9" s="1407"/>
      <c r="D9" s="306"/>
    </row>
    <row r="10" spans="1:6" x14ac:dyDescent="0.2">
      <c r="A10" s="722" t="s">
        <v>115</v>
      </c>
      <c r="B10" s="244">
        <f>IFERROR(IF(Indice!B6="","2XX2",YEAR(Indice!B6)),"2XX2")</f>
        <v>2021</v>
      </c>
      <c r="C10" s="244">
        <f>IFERROR(YEAR(Indice!B6-365),"2XX1")</f>
        <v>2020</v>
      </c>
      <c r="D10" s="721"/>
    </row>
    <row r="11" spans="1:6" x14ac:dyDescent="0.2">
      <c r="A11" s="406" t="s">
        <v>846</v>
      </c>
      <c r="B11" s="407">
        <v>4165345</v>
      </c>
      <c r="C11" s="407">
        <v>4165345</v>
      </c>
      <c r="D11" s="408"/>
    </row>
    <row r="12" spans="1:6" ht="25.5" x14ac:dyDescent="0.2">
      <c r="A12" s="409" t="s">
        <v>847</v>
      </c>
      <c r="B12" s="410">
        <v>-4165345</v>
      </c>
      <c r="C12" s="410">
        <v>-4165345</v>
      </c>
      <c r="D12" s="411"/>
    </row>
    <row r="13" spans="1:6" hidden="1" x14ac:dyDescent="0.2">
      <c r="A13" s="412"/>
      <c r="B13" s="413"/>
      <c r="C13" s="413"/>
      <c r="D13" s="411"/>
      <c r="E13" s="414"/>
      <c r="F13" s="414"/>
    </row>
    <row r="14" spans="1:6" x14ac:dyDescent="0.2">
      <c r="A14" s="460" t="s">
        <v>120</v>
      </c>
      <c r="B14" s="416">
        <f>SUM(B11:B13)</f>
        <v>0</v>
      </c>
      <c r="C14" s="416">
        <f>SUM(C11:C13)</f>
        <v>0</v>
      </c>
      <c r="D14" s="486"/>
    </row>
    <row r="15" spans="1:6" x14ac:dyDescent="0.2">
      <c r="A15" s="412"/>
      <c r="B15" s="122"/>
      <c r="C15" s="122"/>
      <c r="D15" s="411"/>
    </row>
    <row r="16" spans="1:6" x14ac:dyDescent="0.2">
      <c r="A16" s="417"/>
      <c r="B16" s="309"/>
      <c r="C16" s="309"/>
      <c r="D16" s="418"/>
    </row>
    <row r="17" spans="1:6" x14ac:dyDescent="0.2">
      <c r="A17" s="419"/>
      <c r="D17" s="420"/>
      <c r="E17" s="414"/>
      <c r="F17" s="414"/>
    </row>
    <row r="19" spans="1:6" x14ac:dyDescent="0.2">
      <c r="A19" s="281"/>
    </row>
    <row r="20" spans="1:6" x14ac:dyDescent="0.2">
      <c r="A20" s="421"/>
      <c r="D20" s="421"/>
    </row>
    <row r="21" spans="1:6" x14ac:dyDescent="0.2">
      <c r="A21" s="419"/>
    </row>
  </sheetData>
  <mergeCells count="2">
    <mergeCell ref="A7:D7"/>
    <mergeCell ref="B9:C9"/>
  </mergeCells>
  <hyperlinks>
    <hyperlink ref="F1" location="BG!A1" display="BG" xr:uid="{00000000-0004-0000-1300-000000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rgb="FF0070C0"/>
  </sheetPr>
  <dimension ref="A1:M15"/>
  <sheetViews>
    <sheetView zoomScaleNormal="100" workbookViewId="0">
      <selection activeCell="J19" sqref="J19"/>
    </sheetView>
  </sheetViews>
  <sheetFormatPr baseColWidth="10" defaultRowHeight="15" x14ac:dyDescent="0.25"/>
  <cols>
    <col min="1" max="1" width="24.7109375" style="2" customWidth="1"/>
    <col min="2" max="2" width="17.140625" style="2" customWidth="1"/>
    <col min="3" max="3" width="17.28515625" style="2" customWidth="1"/>
    <col min="4" max="13" width="11.42578125" style="2"/>
  </cols>
  <sheetData>
    <row r="1" spans="1:13" x14ac:dyDescent="0.25">
      <c r="A1" s="2" t="str">
        <f>Indice!C1</f>
        <v>ELECTROBAN SAECA</v>
      </c>
      <c r="D1" s="2">
        <v>21</v>
      </c>
      <c r="E1" s="8" t="s">
        <v>122</v>
      </c>
    </row>
    <row r="2" spans="1:13" s="22" customFormat="1" x14ac:dyDescent="0.25">
      <c r="A2" s="2"/>
      <c r="B2" s="2"/>
      <c r="C2" s="2"/>
      <c r="D2" s="2"/>
      <c r="E2" s="8"/>
      <c r="F2" s="2"/>
      <c r="G2" s="2"/>
      <c r="H2" s="2"/>
      <c r="I2" s="2"/>
      <c r="J2" s="2"/>
      <c r="K2" s="2"/>
      <c r="L2" s="2"/>
      <c r="M2" s="2"/>
    </row>
    <row r="3" spans="1:13" s="22" customFormat="1" x14ac:dyDescent="0.25">
      <c r="A3" s="2"/>
      <c r="B3" s="2"/>
      <c r="C3" s="2"/>
      <c r="D3" s="2"/>
      <c r="E3" s="8"/>
      <c r="F3" s="2"/>
      <c r="G3" s="2"/>
      <c r="H3" s="2"/>
      <c r="I3" s="2"/>
      <c r="J3" s="2"/>
      <c r="K3" s="2"/>
      <c r="L3" s="2"/>
      <c r="M3" s="2"/>
    </row>
    <row r="4" spans="1:13" s="22" customFormat="1" x14ac:dyDescent="0.25">
      <c r="A4" s="2"/>
      <c r="B4" s="2"/>
      <c r="C4" s="2"/>
      <c r="D4" s="2"/>
      <c r="E4" s="8"/>
      <c r="F4" s="2"/>
      <c r="G4" s="2"/>
      <c r="H4" s="2"/>
      <c r="I4" s="2"/>
      <c r="J4" s="2"/>
      <c r="K4" s="2"/>
      <c r="L4" s="2"/>
      <c r="M4" s="2"/>
    </row>
    <row r="5" spans="1:13" s="36" customFormat="1" x14ac:dyDescent="0.25">
      <c r="A5" s="558" t="s">
        <v>263</v>
      </c>
      <c r="B5" s="559"/>
      <c r="C5" s="559"/>
      <c r="D5" s="560"/>
      <c r="E5" s="2"/>
      <c r="F5" s="2"/>
      <c r="G5" s="2"/>
      <c r="H5" s="2"/>
      <c r="I5" s="2"/>
      <c r="J5" s="2"/>
      <c r="K5" s="2"/>
      <c r="L5" s="2"/>
      <c r="M5" s="2"/>
    </row>
    <row r="6" spans="1:13" x14ac:dyDescent="0.25">
      <c r="A6" s="548" t="s">
        <v>1107</v>
      </c>
      <c r="B6" s="538"/>
      <c r="C6" s="538"/>
      <c r="D6" s="549"/>
    </row>
    <row r="7" spans="1:13" x14ac:dyDescent="0.25">
      <c r="A7" s="548"/>
      <c r="B7" s="538"/>
      <c r="C7" s="538"/>
      <c r="D7" s="549"/>
    </row>
    <row r="8" spans="1:13" x14ac:dyDescent="0.25">
      <c r="A8" s="548"/>
      <c r="B8" s="1407" t="s">
        <v>854</v>
      </c>
      <c r="C8" s="1407"/>
      <c r="D8" s="549"/>
    </row>
    <row r="9" spans="1:13" x14ac:dyDescent="0.25">
      <c r="A9" s="711" t="s">
        <v>121</v>
      </c>
      <c r="B9" s="517">
        <f>IFERROR(IF(Indice!B6="","2XX2",YEAR(Indice!B6)),"2XX2")</f>
        <v>2021</v>
      </c>
      <c r="C9" s="517">
        <f>IFERROR(YEAR(Indice!B6-365),"2XX1")</f>
        <v>2020</v>
      </c>
      <c r="D9" s="712"/>
    </row>
    <row r="10" spans="1:13" x14ac:dyDescent="0.25">
      <c r="A10" s="713"/>
      <c r="B10" s="472"/>
      <c r="C10" s="472"/>
      <c r="D10" s="714"/>
    </row>
    <row r="11" spans="1:13" x14ac:dyDescent="0.25">
      <c r="A11" s="715"/>
      <c r="B11" s="538"/>
      <c r="C11" s="538"/>
      <c r="D11" s="716"/>
    </row>
    <row r="12" spans="1:13" x14ac:dyDescent="0.25">
      <c r="A12" s="717"/>
      <c r="B12" s="538"/>
      <c r="C12" s="538"/>
      <c r="D12" s="716"/>
    </row>
    <row r="13" spans="1:13" x14ac:dyDescent="0.25">
      <c r="A13" s="718" t="s">
        <v>120</v>
      </c>
      <c r="B13" s="719">
        <f>SUM(B10:B12)</f>
        <v>0</v>
      </c>
      <c r="C13" s="719">
        <f>SUM(C10:C12)</f>
        <v>0</v>
      </c>
      <c r="D13" s="720"/>
      <c r="F13" s="3"/>
    </row>
    <row r="14" spans="1:13" x14ac:dyDescent="0.25">
      <c r="A14" s="6"/>
      <c r="D14" s="5"/>
    </row>
    <row r="15" spans="1:13" x14ac:dyDescent="0.25">
      <c r="A15" s="5"/>
      <c r="D15" s="5"/>
    </row>
  </sheetData>
  <mergeCells count="1">
    <mergeCell ref="B8:C8"/>
  </mergeCells>
  <hyperlinks>
    <hyperlink ref="E1" location="BG!A1" display="BG" xr:uid="{00000000-0004-0000-1400-000000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rgb="FF0070C0"/>
  </sheetPr>
  <dimension ref="A1:G32"/>
  <sheetViews>
    <sheetView showGridLines="0" workbookViewId="0">
      <pane ySplit="9" topLeftCell="A10" activePane="bottomLeft" state="frozen"/>
      <selection activeCell="A24" sqref="A24"/>
      <selection pane="bottomLeft" activeCell="H11" sqref="H11"/>
    </sheetView>
  </sheetViews>
  <sheetFormatPr baseColWidth="10" defaultRowHeight="12.75" x14ac:dyDescent="0.2"/>
  <cols>
    <col min="1" max="1" width="38.5703125" style="41" customWidth="1"/>
    <col min="2" max="2" width="12.85546875" style="41" customWidth="1"/>
    <col min="3" max="3" width="22.28515625" style="41" customWidth="1"/>
    <col min="4" max="5" width="15.28515625" style="41" customWidth="1"/>
    <col min="6" max="16384" width="11.42578125" style="41"/>
  </cols>
  <sheetData>
    <row r="1" spans="1:7" x14ac:dyDescent="0.2">
      <c r="A1" s="41" t="str">
        <f>Indice!C1</f>
        <v>ELECTROBAN SAECA</v>
      </c>
      <c r="B1" s="112"/>
      <c r="C1" s="426" t="s">
        <v>122</v>
      </c>
      <c r="E1" s="41">
        <v>22</v>
      </c>
    </row>
    <row r="2" spans="1:7" x14ac:dyDescent="0.2">
      <c r="B2" s="112"/>
      <c r="C2" s="426"/>
    </row>
    <row r="3" spans="1:7" x14ac:dyDescent="0.2">
      <c r="B3" s="112"/>
      <c r="C3" s="426"/>
    </row>
    <row r="6" spans="1:7" x14ac:dyDescent="0.2">
      <c r="A6" s="226" t="s">
        <v>265</v>
      </c>
      <c r="B6" s="226"/>
      <c r="C6" s="226"/>
      <c r="D6" s="226"/>
      <c r="E6" s="226"/>
    </row>
    <row r="7" spans="1:7" x14ac:dyDescent="0.2">
      <c r="A7" s="227" t="s">
        <v>1004</v>
      </c>
    </row>
    <row r="8" spans="1:7" x14ac:dyDescent="0.2">
      <c r="A8" s="211" t="s">
        <v>1094</v>
      </c>
      <c r="B8" s="427"/>
      <c r="C8" s="427"/>
      <c r="D8" s="427"/>
    </row>
    <row r="9" spans="1:7" x14ac:dyDescent="0.2">
      <c r="A9" s="427" t="s">
        <v>750</v>
      </c>
      <c r="D9" s="923">
        <v>44561</v>
      </c>
      <c r="E9" s="923">
        <v>44196</v>
      </c>
    </row>
    <row r="10" spans="1:7" ht="40.5" customHeight="1" x14ac:dyDescent="0.2">
      <c r="A10" s="440"/>
      <c r="B10" s="441" t="s">
        <v>150</v>
      </c>
      <c r="C10" s="442" t="s">
        <v>391</v>
      </c>
      <c r="D10" s="443">
        <f>IFERROR(IF(Indice!B6="","2XX2",YEAR(Indice!B6)),"2XX2")</f>
        <v>2021</v>
      </c>
      <c r="E10" s="444">
        <f>IFERROR(YEAR(Indice!B6-365),"2XX1")</f>
        <v>2020</v>
      </c>
    </row>
    <row r="11" spans="1:7" x14ac:dyDescent="0.2">
      <c r="A11" s="389" t="s">
        <v>62</v>
      </c>
      <c r="B11" s="430"/>
      <c r="C11" s="430" t="str">
        <f>IFERROR(VLOOKUP(B11,'Base de Monedas'!A:B,2,0),"")</f>
        <v/>
      </c>
      <c r="D11" s="436"/>
      <c r="E11" s="98"/>
    </row>
    <row r="12" spans="1:7" x14ac:dyDescent="0.2">
      <c r="A12" s="301" t="s">
        <v>390</v>
      </c>
      <c r="B12" s="430" t="str">
        <f>+'Base de Monedas'!A1</f>
        <v>PYG</v>
      </c>
      <c r="C12" s="430" t="str">
        <f>IFERROR(VLOOKUP(B12,'Base de Monedas'!A:B,2,0),"")</f>
        <v>Guaraní</v>
      </c>
      <c r="D12" s="1031">
        <v>0</v>
      </c>
      <c r="E12" s="445">
        <v>0</v>
      </c>
    </row>
    <row r="13" spans="1:7" x14ac:dyDescent="0.2">
      <c r="A13" s="301" t="s">
        <v>106</v>
      </c>
      <c r="B13" s="430" t="str">
        <f>+'Base de Monedas'!A2</f>
        <v>USD</v>
      </c>
      <c r="C13" s="430" t="str">
        <f>IFERROR(VLOOKUP(B13,'Base de Monedas'!A:B,2,0),"")</f>
        <v>Dólar estadounidense</v>
      </c>
      <c r="D13" s="1031">
        <v>0</v>
      </c>
      <c r="E13" s="445">
        <v>0</v>
      </c>
    </row>
    <row r="14" spans="1:7" x14ac:dyDescent="0.2">
      <c r="A14" s="454" t="s">
        <v>810</v>
      </c>
      <c r="B14" s="430" t="str">
        <f>+'Base de Monedas'!A$1</f>
        <v>PYG</v>
      </c>
      <c r="C14" s="430" t="str">
        <f>IFERROR(VLOOKUP(B14,'Base de Monedas'!A:B,2,0),"")</f>
        <v>Guaraní</v>
      </c>
      <c r="D14" s="1032">
        <v>6079540127</v>
      </c>
      <c r="E14" s="446">
        <v>10144468490</v>
      </c>
    </row>
    <row r="15" spans="1:7" x14ac:dyDescent="0.2">
      <c r="A15" s="454" t="s">
        <v>811</v>
      </c>
      <c r="B15" s="430" t="str">
        <f>+'Base de Monedas'!A$1</f>
        <v>PYG</v>
      </c>
      <c r="C15" s="430" t="str">
        <f>IFERROR(VLOOKUP(B15,'Base de Monedas'!A:B,2,0),"")</f>
        <v>Guaraní</v>
      </c>
      <c r="D15" s="1031">
        <v>0</v>
      </c>
      <c r="E15" s="446">
        <v>4853410</v>
      </c>
    </row>
    <row r="16" spans="1:7" x14ac:dyDescent="0.2">
      <c r="A16" s="454" t="s">
        <v>812</v>
      </c>
      <c r="B16" s="430" t="str">
        <f>+'Base de Monedas'!A$1</f>
        <v>PYG</v>
      </c>
      <c r="C16" s="430" t="str">
        <f>IFERROR(VLOOKUP(B16,'Base de Monedas'!A:B,2,0),"")</f>
        <v>Guaraní</v>
      </c>
      <c r="D16" s="1032">
        <v>23361631283</v>
      </c>
      <c r="E16" s="446">
        <v>21166057380</v>
      </c>
      <c r="G16" s="1055"/>
    </row>
    <row r="17" spans="1:5" x14ac:dyDescent="0.2">
      <c r="A17" s="454" t="s">
        <v>806</v>
      </c>
      <c r="B17" s="430" t="str">
        <f>+'Base de Monedas'!A$1</f>
        <v>PYG</v>
      </c>
      <c r="C17" s="430" t="str">
        <f>IFERROR(VLOOKUP(B17,'Base de Monedas'!A:B,2,0),"")</f>
        <v>Guaraní</v>
      </c>
      <c r="D17" s="1032">
        <v>-64516208</v>
      </c>
      <c r="E17" s="446">
        <v>-2273666233</v>
      </c>
    </row>
    <row r="18" spans="1:5" x14ac:dyDescent="0.2">
      <c r="A18" s="454" t="s">
        <v>813</v>
      </c>
      <c r="B18" s="430" t="str">
        <f>+'Base de Monedas'!A$2</f>
        <v>USD</v>
      </c>
      <c r="C18" s="430" t="str">
        <f>IFERROR(VLOOKUP(B18,'Base de Monedas'!A:B,2,0),"")</f>
        <v>Dólar estadounidense</v>
      </c>
      <c r="D18" s="1032">
        <v>118785472</v>
      </c>
      <c r="E18" s="446">
        <v>129388049</v>
      </c>
    </row>
    <row r="19" spans="1:5" x14ac:dyDescent="0.2">
      <c r="A19" s="454" t="s">
        <v>814</v>
      </c>
      <c r="B19" s="430" t="str">
        <f>+'Base de Monedas'!A$2</f>
        <v>USD</v>
      </c>
      <c r="C19" s="430" t="str">
        <f>IFERROR(VLOOKUP(B19,'Base de Monedas'!A:B,2,0),"")</f>
        <v>Dólar estadounidense</v>
      </c>
      <c r="D19" s="1032">
        <v>10252545</v>
      </c>
      <c r="E19" s="446">
        <v>360646623</v>
      </c>
    </row>
    <row r="20" spans="1:5" x14ac:dyDescent="0.2">
      <c r="A20" s="454" t="s">
        <v>815</v>
      </c>
      <c r="B20" s="430" t="str">
        <f>+'Base de Monedas'!A$2</f>
        <v>USD</v>
      </c>
      <c r="C20" s="430" t="str">
        <f>IFERROR(VLOOKUP(B20,'Base de Monedas'!A:B,2,0),"")</f>
        <v>Dólar estadounidense</v>
      </c>
      <c r="D20" s="1031">
        <v>0</v>
      </c>
      <c r="E20" s="447">
        <v>0</v>
      </c>
    </row>
    <row r="21" spans="1:5" ht="13.5" thickBot="1" x14ac:dyDescent="0.25">
      <c r="A21" s="448" t="s">
        <v>108</v>
      </c>
      <c r="B21" s="232"/>
      <c r="C21" s="438"/>
      <c r="D21" s="433">
        <f>SUM($D$11:D20)</f>
        <v>29505693219</v>
      </c>
      <c r="E21" s="449">
        <f>SUM($E$11:E20)</f>
        <v>29531747719</v>
      </c>
    </row>
    <row r="22" spans="1:5" ht="13.5" thickTop="1" x14ac:dyDescent="0.2">
      <c r="A22" s="448"/>
      <c r="B22" s="125"/>
      <c r="C22" s="125"/>
      <c r="D22" s="233"/>
      <c r="E22" s="450"/>
    </row>
    <row r="23" spans="1:5" x14ac:dyDescent="0.2">
      <c r="A23" s="301"/>
      <c r="B23" s="125"/>
      <c r="C23" s="125"/>
      <c r="D23" s="125"/>
      <c r="E23" s="98"/>
    </row>
    <row r="24" spans="1:5" ht="38.25" x14ac:dyDescent="0.2">
      <c r="A24" s="453"/>
      <c r="B24" s="435" t="s">
        <v>150</v>
      </c>
      <c r="C24" s="428" t="s">
        <v>391</v>
      </c>
      <c r="D24" s="429">
        <f>IFERROR(YEAR(Indice!B6),"2XX2")</f>
        <v>2021</v>
      </c>
      <c r="E24" s="451">
        <f>IFERROR(YEAR(Indice!B6-365),"2XX1")</f>
        <v>2020</v>
      </c>
    </row>
    <row r="25" spans="1:5" x14ac:dyDescent="0.2">
      <c r="A25" s="389" t="s">
        <v>749</v>
      </c>
      <c r="B25" s="439"/>
      <c r="C25" s="430" t="str">
        <f>IFERROR(VLOOKUP(B25,'Base de Monedas'!A:B,2,0),"")</f>
        <v/>
      </c>
      <c r="D25" s="436"/>
      <c r="E25" s="98"/>
    </row>
    <row r="26" spans="1:5" x14ac:dyDescent="0.2">
      <c r="A26" s="301" t="s">
        <v>390</v>
      </c>
      <c r="B26" s="439"/>
      <c r="C26" s="430" t="str">
        <f>IFERROR(VLOOKUP(B26,'Base de Monedas'!A:B,2,0),"")</f>
        <v/>
      </c>
      <c r="D26" s="233"/>
      <c r="E26" s="98"/>
    </row>
    <row r="27" spans="1:5" x14ac:dyDescent="0.2">
      <c r="A27" s="301" t="s">
        <v>106</v>
      </c>
      <c r="B27" s="439"/>
      <c r="C27" s="430" t="str">
        <f>IFERROR(VLOOKUP(B27,'Base de Monedas'!A:B,2,0),"")</f>
        <v/>
      </c>
      <c r="D27" s="233"/>
      <c r="E27" s="98"/>
    </row>
    <row r="28" spans="1:5" x14ac:dyDescent="0.2">
      <c r="A28" s="301" t="s">
        <v>107</v>
      </c>
      <c r="B28" s="439"/>
      <c r="C28" s="430" t="str">
        <f>IFERROR(VLOOKUP(B28,'Base de Monedas'!A:B,2,0),"")</f>
        <v/>
      </c>
      <c r="D28" s="233"/>
      <c r="E28" s="98"/>
    </row>
    <row r="29" spans="1:5" ht="13.5" thickBot="1" x14ac:dyDescent="0.25">
      <c r="A29" s="448" t="s">
        <v>108</v>
      </c>
      <c r="B29" s="232"/>
      <c r="C29" s="438"/>
      <c r="D29" s="434">
        <f>SUM($D$25:D27)</f>
        <v>0</v>
      </c>
      <c r="E29" s="452">
        <f>SUM($E$25:E27)</f>
        <v>0</v>
      </c>
    </row>
    <row r="30" spans="1:5" ht="13.5" thickTop="1" x14ac:dyDescent="0.2">
      <c r="B30" s="125"/>
      <c r="C30" s="125"/>
      <c r="D30" s="125"/>
      <c r="E30" s="98"/>
    </row>
    <row r="31" spans="1:5" x14ac:dyDescent="0.2">
      <c r="A31" s="301"/>
      <c r="B31" s="125"/>
      <c r="C31" s="125"/>
      <c r="D31" s="125"/>
      <c r="E31" s="98"/>
    </row>
    <row r="32" spans="1:5" x14ac:dyDescent="0.2">
      <c r="A32" s="302"/>
      <c r="B32" s="303"/>
      <c r="C32" s="303"/>
      <c r="D32" s="303"/>
      <c r="E32" s="304"/>
    </row>
  </sheetData>
  <hyperlinks>
    <hyperlink ref="C1" location="BG!A1" display="BG" xr:uid="{00000000-0004-0000-1500-000000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249977111117893"/>
  </sheetPr>
  <dimension ref="A1:M186"/>
  <sheetViews>
    <sheetView showGridLines="0" topLeftCell="A153" workbookViewId="0">
      <selection activeCell="H186" sqref="H186"/>
    </sheetView>
  </sheetViews>
  <sheetFormatPr baseColWidth="10" defaultRowHeight="12.75" x14ac:dyDescent="0.2"/>
  <cols>
    <col min="1" max="1" width="28.7109375" style="120" customWidth="1"/>
    <col min="2" max="2" width="10.7109375" style="120" customWidth="1"/>
    <col min="3" max="3" width="9" style="120" customWidth="1"/>
    <col min="4" max="4" width="8.85546875" style="1099" customWidth="1"/>
    <col min="5" max="5" width="14.42578125" style="120" customWidth="1"/>
    <col min="6" max="6" width="11" style="120" customWidth="1"/>
    <col min="7" max="7" width="2.28515625" style="120" customWidth="1"/>
    <col min="8" max="8" width="11.85546875" style="120" bestFit="1" customWidth="1"/>
    <col min="9" max="9" width="7" style="120" customWidth="1"/>
    <col min="10" max="10" width="5.85546875" style="1099" customWidth="1"/>
    <col min="11" max="11" width="14.42578125" style="120" bestFit="1" customWidth="1"/>
    <col min="12" max="12" width="22.42578125" style="1076" customWidth="1"/>
    <col min="13" max="13" width="1.42578125" style="120" customWidth="1"/>
    <col min="14" max="16384" width="11.42578125" style="120"/>
  </cols>
  <sheetData>
    <row r="1" spans="1:12" x14ac:dyDescent="0.2">
      <c r="A1" s="120" t="str">
        <f>[1]Indice!C1</f>
        <v>ELECTROBAN SAECA</v>
      </c>
      <c r="E1" s="455" t="s">
        <v>122</v>
      </c>
      <c r="K1" s="120">
        <v>25</v>
      </c>
      <c r="L1" s="1075" t="s">
        <v>122</v>
      </c>
    </row>
    <row r="6" spans="1:12" x14ac:dyDescent="0.2">
      <c r="A6" s="226" t="s">
        <v>266</v>
      </c>
      <c r="B6" s="226"/>
      <c r="C6" s="226"/>
      <c r="D6" s="279"/>
      <c r="E6" s="226"/>
      <c r="F6" s="226"/>
      <c r="G6" s="226"/>
      <c r="H6" s="226"/>
      <c r="I6" s="226"/>
      <c r="J6" s="279"/>
      <c r="K6" s="226"/>
      <c r="L6" s="1100"/>
    </row>
    <row r="7" spans="1:12" ht="17.25" customHeight="1" x14ac:dyDescent="0.2">
      <c r="A7" s="120" t="s">
        <v>1094</v>
      </c>
    </row>
    <row r="8" spans="1:12" ht="17.25" customHeight="1" x14ac:dyDescent="0.2">
      <c r="A8" s="120" t="s">
        <v>1095</v>
      </c>
    </row>
    <row r="9" spans="1:12" s="45" customFormat="1" ht="21.75" customHeight="1" x14ac:dyDescent="0.2">
      <c r="A9" s="120" t="s">
        <v>1132</v>
      </c>
      <c r="D9" s="1102"/>
      <c r="J9" s="1102"/>
      <c r="L9" s="1103"/>
    </row>
    <row r="10" spans="1:12" ht="3" customHeight="1" x14ac:dyDescent="0.2"/>
    <row r="11" spans="1:12" x14ac:dyDescent="0.2">
      <c r="A11" s="1151" t="s">
        <v>62</v>
      </c>
      <c r="B11" s="1152"/>
      <c r="C11" s="1153"/>
      <c r="D11" s="1154"/>
      <c r="E11" s="1153"/>
      <c r="F11" s="1152"/>
      <c r="G11" s="1152"/>
      <c r="H11" s="1152"/>
      <c r="I11" s="1153"/>
      <c r="J11" s="1154"/>
      <c r="K11" s="1153"/>
      <c r="L11" s="1155"/>
    </row>
    <row r="12" spans="1:12" ht="9.75" customHeight="1" x14ac:dyDescent="0.2">
      <c r="A12" s="1156"/>
      <c r="B12" s="1084"/>
      <c r="C12" s="1084"/>
      <c r="D12" s="1080">
        <f>IFERROR(IF([1]Indice!B6="","2XX2",YEAR([1]Indice!B6)),"2XX2")</f>
        <v>2021</v>
      </c>
      <c r="E12" s="1084"/>
      <c r="F12" s="1084"/>
      <c r="G12" s="1078"/>
      <c r="H12" s="1084"/>
      <c r="I12" s="1084"/>
      <c r="J12" s="1080">
        <v>2020</v>
      </c>
      <c r="K12" s="1084"/>
      <c r="L12" s="1157"/>
    </row>
    <row r="13" spans="1:12" ht="38.25" x14ac:dyDescent="0.2">
      <c r="A13" s="1158" t="s">
        <v>756</v>
      </c>
      <c r="B13" s="457" t="s">
        <v>110</v>
      </c>
      <c r="C13" s="458" t="s">
        <v>753</v>
      </c>
      <c r="D13" s="458" t="s">
        <v>267</v>
      </c>
      <c r="E13" s="457" t="s">
        <v>1005</v>
      </c>
      <c r="F13" s="457" t="s">
        <v>112</v>
      </c>
      <c r="G13" s="1077"/>
      <c r="H13" s="457" t="s">
        <v>110</v>
      </c>
      <c r="I13" s="458" t="s">
        <v>753</v>
      </c>
      <c r="J13" s="458" t="s">
        <v>267</v>
      </c>
      <c r="K13" s="457" t="s">
        <v>1005</v>
      </c>
      <c r="L13" s="1159" t="s">
        <v>112</v>
      </c>
    </row>
    <row r="14" spans="1:12" x14ac:dyDescent="0.2">
      <c r="A14" s="1160" t="s">
        <v>756</v>
      </c>
      <c r="B14" s="1021"/>
      <c r="C14" s="1022"/>
      <c r="D14" s="1022"/>
      <c r="E14" s="1020"/>
      <c r="F14" s="1078"/>
      <c r="G14" s="1078"/>
      <c r="H14" s="1021"/>
      <c r="I14" s="1022"/>
      <c r="J14" s="1022"/>
      <c r="K14" s="1020"/>
      <c r="L14" s="1161"/>
    </row>
    <row r="15" spans="1:12" x14ac:dyDescent="0.2">
      <c r="A15" s="1162" t="s">
        <v>866</v>
      </c>
      <c r="B15" s="1021">
        <v>44877</v>
      </c>
      <c r="C15" s="1022" t="s">
        <v>359</v>
      </c>
      <c r="D15" s="1022" t="s">
        <v>668</v>
      </c>
      <c r="E15" s="1020">
        <v>6283954554</v>
      </c>
      <c r="F15" s="1078" t="s">
        <v>862</v>
      </c>
      <c r="G15" s="1078"/>
      <c r="H15" s="1021">
        <v>44457</v>
      </c>
      <c r="I15" s="1022" t="s">
        <v>359</v>
      </c>
      <c r="J15" s="1022" t="s">
        <v>668</v>
      </c>
      <c r="K15" s="1020">
        <v>3890320683</v>
      </c>
      <c r="L15" s="1161"/>
    </row>
    <row r="16" spans="1:12" x14ac:dyDescent="0.2">
      <c r="A16" s="1162" t="s">
        <v>872</v>
      </c>
      <c r="B16" s="1021">
        <v>44875</v>
      </c>
      <c r="C16" s="1022" t="s">
        <v>359</v>
      </c>
      <c r="D16" s="1022" t="s">
        <v>668</v>
      </c>
      <c r="E16" s="1020">
        <v>3140452347</v>
      </c>
      <c r="F16" s="1078" t="s">
        <v>865</v>
      </c>
      <c r="G16" s="1078"/>
      <c r="H16" s="1021">
        <v>44429</v>
      </c>
      <c r="I16" s="1022" t="s">
        <v>359</v>
      </c>
      <c r="J16" s="1022" t="s">
        <v>668</v>
      </c>
      <c r="K16" s="1020">
        <v>1910138355</v>
      </c>
      <c r="L16" s="1161" t="s">
        <v>865</v>
      </c>
    </row>
    <row r="17" spans="1:12" x14ac:dyDescent="0.2">
      <c r="A17" s="1162" t="s">
        <v>875</v>
      </c>
      <c r="B17" s="1021">
        <v>44923</v>
      </c>
      <c r="C17" s="1022" t="s">
        <v>359</v>
      </c>
      <c r="D17" s="1022" t="s">
        <v>668</v>
      </c>
      <c r="E17" s="1020">
        <v>1462053194</v>
      </c>
      <c r="F17" s="1078" t="s">
        <v>862</v>
      </c>
      <c r="G17" s="1078"/>
      <c r="H17" s="1021">
        <v>44550</v>
      </c>
      <c r="I17" s="1022" t="s">
        <v>359</v>
      </c>
      <c r="J17" s="1022" t="s">
        <v>668</v>
      </c>
      <c r="K17" s="1020">
        <v>1127477905</v>
      </c>
      <c r="L17" s="1161" t="s">
        <v>862</v>
      </c>
    </row>
    <row r="18" spans="1:12" x14ac:dyDescent="0.2">
      <c r="A18" s="1163" t="s">
        <v>1063</v>
      </c>
      <c r="B18" s="1021">
        <v>44722</v>
      </c>
      <c r="C18" s="1022" t="s">
        <v>359</v>
      </c>
      <c r="D18" s="1022" t="s">
        <v>668</v>
      </c>
      <c r="E18" s="1020">
        <v>1500750000</v>
      </c>
      <c r="F18" s="1078" t="s">
        <v>865</v>
      </c>
      <c r="G18" s="1078"/>
      <c r="H18" s="1021"/>
      <c r="I18" s="1022"/>
      <c r="J18" s="1022"/>
      <c r="K18" s="1020"/>
      <c r="L18" s="1161"/>
    </row>
    <row r="19" spans="1:12" x14ac:dyDescent="0.2">
      <c r="A19" s="1162" t="s">
        <v>861</v>
      </c>
      <c r="B19" s="1021">
        <v>44908</v>
      </c>
      <c r="C19" s="1022" t="s">
        <v>359</v>
      </c>
      <c r="D19" s="1022" t="s">
        <v>668</v>
      </c>
      <c r="E19" s="1020">
        <v>3387499991</v>
      </c>
      <c r="F19" s="1078" t="s">
        <v>862</v>
      </c>
      <c r="G19" s="1078"/>
      <c r="H19" s="1021">
        <v>44550</v>
      </c>
      <c r="I19" s="1022" t="s">
        <v>359</v>
      </c>
      <c r="J19" s="1022" t="s">
        <v>668</v>
      </c>
      <c r="K19" s="1020">
        <v>10083333346</v>
      </c>
      <c r="L19" s="1161" t="s">
        <v>862</v>
      </c>
    </row>
    <row r="20" spans="1:12" x14ac:dyDescent="0.2">
      <c r="A20" s="1162" t="s">
        <v>874</v>
      </c>
      <c r="B20" s="1021">
        <v>44871</v>
      </c>
      <c r="C20" s="1022" t="s">
        <v>359</v>
      </c>
      <c r="D20" s="1022" t="s">
        <v>668</v>
      </c>
      <c r="E20" s="1020">
        <v>2298375000</v>
      </c>
      <c r="F20" s="1078" t="s">
        <v>865</v>
      </c>
      <c r="G20" s="1078"/>
      <c r="H20" s="1021">
        <v>44551</v>
      </c>
      <c r="I20" s="1022" t="s">
        <v>359</v>
      </c>
      <c r="J20" s="1022" t="s">
        <v>668</v>
      </c>
      <c r="K20" s="1020">
        <v>3356000000</v>
      </c>
      <c r="L20" s="1161" t="s">
        <v>865</v>
      </c>
    </row>
    <row r="21" spans="1:12" ht="12" customHeight="1" x14ac:dyDescent="0.2">
      <c r="A21" s="1162" t="s">
        <v>1007</v>
      </c>
      <c r="B21" s="1021">
        <v>44664</v>
      </c>
      <c r="C21" s="1022" t="s">
        <v>359</v>
      </c>
      <c r="D21" s="1022" t="s">
        <v>668</v>
      </c>
      <c r="E21" s="1020">
        <v>255384612</v>
      </c>
      <c r="F21" s="1078" t="s">
        <v>865</v>
      </c>
      <c r="G21" s="1078"/>
      <c r="H21" s="1021">
        <v>44543</v>
      </c>
      <c r="I21" s="1022" t="s">
        <v>359</v>
      </c>
      <c r="J21" s="1022" t="s">
        <v>668</v>
      </c>
      <c r="K21" s="1020">
        <v>1416266074</v>
      </c>
      <c r="L21" s="1161" t="s">
        <v>865</v>
      </c>
    </row>
    <row r="22" spans="1:12" x14ac:dyDescent="0.2">
      <c r="A22" s="1162" t="s">
        <v>867</v>
      </c>
      <c r="B22" s="1271">
        <v>44882</v>
      </c>
      <c r="C22" s="1022" t="s">
        <v>359</v>
      </c>
      <c r="D22" s="1022" t="s">
        <v>668</v>
      </c>
      <c r="E22" s="1020">
        <v>7265888725</v>
      </c>
      <c r="F22" s="1078" t="s">
        <v>865</v>
      </c>
      <c r="G22" s="1078"/>
      <c r="H22" s="1021">
        <v>44549</v>
      </c>
      <c r="I22" s="1022" t="s">
        <v>359</v>
      </c>
      <c r="J22" s="1022" t="s">
        <v>668</v>
      </c>
      <c r="K22" s="1020">
        <v>4496666675</v>
      </c>
      <c r="L22" s="1161" t="s">
        <v>865</v>
      </c>
    </row>
    <row r="23" spans="1:12" s="45" customFormat="1" x14ac:dyDescent="0.2">
      <c r="A23" s="1162" t="s">
        <v>877</v>
      </c>
      <c r="B23" s="1021"/>
      <c r="C23" s="1022" t="s">
        <v>359</v>
      </c>
      <c r="D23" s="1022" t="s">
        <v>668</v>
      </c>
      <c r="E23" s="1020">
        <v>1241321081</v>
      </c>
      <c r="F23" s="1078" t="s">
        <v>878</v>
      </c>
      <c r="G23" s="1078"/>
      <c r="H23" s="1021"/>
      <c r="I23" s="1022"/>
      <c r="J23" s="1022"/>
      <c r="K23" s="1020">
        <v>874962953</v>
      </c>
      <c r="L23" s="1161"/>
    </row>
    <row r="24" spans="1:12" x14ac:dyDescent="0.2">
      <c r="A24" s="1162" t="s">
        <v>876</v>
      </c>
      <c r="B24" s="1021"/>
      <c r="C24" s="1022" t="s">
        <v>359</v>
      </c>
      <c r="D24" s="1022" t="s">
        <v>668</v>
      </c>
      <c r="E24" s="1020">
        <v>0</v>
      </c>
      <c r="F24" s="1078"/>
      <c r="G24" s="1078"/>
      <c r="H24" s="1021">
        <v>44553</v>
      </c>
      <c r="I24" s="1022" t="s">
        <v>359</v>
      </c>
      <c r="J24" s="1022" t="s">
        <v>668</v>
      </c>
      <c r="K24" s="1020">
        <v>3006000000</v>
      </c>
      <c r="L24" s="1161" t="s">
        <v>865</v>
      </c>
    </row>
    <row r="25" spans="1:12" s="45" customFormat="1" x14ac:dyDescent="0.2">
      <c r="A25" s="1162" t="s">
        <v>863</v>
      </c>
      <c r="B25" s="1021"/>
      <c r="C25" s="1022" t="s">
        <v>359</v>
      </c>
      <c r="D25" s="1022" t="s">
        <v>668</v>
      </c>
      <c r="E25" s="1020">
        <v>4238601</v>
      </c>
      <c r="F25" s="1078" t="s">
        <v>916</v>
      </c>
      <c r="G25" s="1078"/>
      <c r="H25" s="1021"/>
      <c r="I25" s="1022"/>
      <c r="J25" s="1022"/>
      <c r="K25" s="1020">
        <v>12841336</v>
      </c>
      <c r="L25" s="1161" t="s">
        <v>916</v>
      </c>
    </row>
    <row r="26" spans="1:12" x14ac:dyDescent="0.2">
      <c r="A26" s="1162" t="s">
        <v>863</v>
      </c>
      <c r="B26" s="1021"/>
      <c r="C26" s="1022" t="s">
        <v>359</v>
      </c>
      <c r="D26" s="1022" t="s">
        <v>668</v>
      </c>
      <c r="E26" s="1020">
        <v>0</v>
      </c>
      <c r="F26" s="1078" t="s">
        <v>864</v>
      </c>
      <c r="G26" s="1078"/>
      <c r="H26" s="1021">
        <v>44519</v>
      </c>
      <c r="I26" s="1022" t="s">
        <v>359</v>
      </c>
      <c r="J26" s="1022" t="s">
        <v>668</v>
      </c>
      <c r="K26" s="1020">
        <v>1359795176</v>
      </c>
      <c r="L26" s="1161" t="s">
        <v>864</v>
      </c>
    </row>
    <row r="27" spans="1:12" x14ac:dyDescent="0.2">
      <c r="A27" s="1162" t="s">
        <v>868</v>
      </c>
      <c r="B27" s="1021"/>
      <c r="C27" s="1022" t="s">
        <v>359</v>
      </c>
      <c r="D27" s="1022" t="s">
        <v>668</v>
      </c>
      <c r="E27" s="1020">
        <v>0</v>
      </c>
      <c r="F27" s="1078" t="s">
        <v>865</v>
      </c>
      <c r="G27" s="1078"/>
      <c r="H27" s="1021">
        <v>44538</v>
      </c>
      <c r="I27" s="1022" t="s">
        <v>359</v>
      </c>
      <c r="J27" s="1022" t="s">
        <v>668</v>
      </c>
      <c r="K27" s="1020">
        <v>3375000006</v>
      </c>
      <c r="L27" s="1161" t="s">
        <v>865</v>
      </c>
    </row>
    <row r="28" spans="1:12" x14ac:dyDescent="0.2">
      <c r="A28" s="1162" t="s">
        <v>1006</v>
      </c>
      <c r="B28" s="1021"/>
      <c r="C28" s="1022" t="s">
        <v>359</v>
      </c>
      <c r="D28" s="1022" t="s">
        <v>668</v>
      </c>
      <c r="E28" s="1020">
        <v>0</v>
      </c>
      <c r="F28" s="1078" t="s">
        <v>862</v>
      </c>
      <c r="G28" s="1078"/>
      <c r="H28" s="1021">
        <v>44549</v>
      </c>
      <c r="I28" s="1022" t="s">
        <v>359</v>
      </c>
      <c r="J28" s="1022" t="s">
        <v>668</v>
      </c>
      <c r="K28" s="1020">
        <v>852971504</v>
      </c>
      <c r="L28" s="1161" t="s">
        <v>862</v>
      </c>
    </row>
    <row r="29" spans="1:12" x14ac:dyDescent="0.2">
      <c r="A29" s="1162" t="s">
        <v>870</v>
      </c>
      <c r="B29" s="1021"/>
      <c r="C29" s="1022" t="s">
        <v>359</v>
      </c>
      <c r="D29" s="1022" t="s">
        <v>668</v>
      </c>
      <c r="E29" s="1020">
        <v>0</v>
      </c>
      <c r="F29" s="1078" t="s">
        <v>871</v>
      </c>
      <c r="G29" s="1078"/>
      <c r="H29" s="1021">
        <v>44551</v>
      </c>
      <c r="I29" s="1022" t="s">
        <v>359</v>
      </c>
      <c r="J29" s="1022" t="s">
        <v>668</v>
      </c>
      <c r="K29" s="1020">
        <v>2601290922</v>
      </c>
      <c r="L29" s="1161" t="s">
        <v>871</v>
      </c>
    </row>
    <row r="30" spans="1:12" hidden="1" x14ac:dyDescent="0.2"/>
    <row r="31" spans="1:12" x14ac:dyDescent="0.2">
      <c r="A31" s="1164" t="s">
        <v>207</v>
      </c>
      <c r="B31" s="465"/>
      <c r="C31" s="1079"/>
      <c r="D31" s="1079" t="str">
        <f>IFERROR(VLOOKUP(C31,'[1]Base de Monedas'!A:B,2,0),"")</f>
        <v/>
      </c>
      <c r="E31" s="465"/>
      <c r="F31" s="465"/>
      <c r="G31" s="465"/>
      <c r="H31" s="465"/>
      <c r="I31" s="1079"/>
      <c r="J31" s="1079" t="s">
        <v>1156</v>
      </c>
      <c r="K31" s="465"/>
      <c r="L31" s="1165"/>
    </row>
    <row r="32" spans="1:12" x14ac:dyDescent="0.2">
      <c r="A32" s="1162" t="s">
        <v>900</v>
      </c>
      <c r="B32" s="1021">
        <v>44686</v>
      </c>
      <c r="C32" s="1022" t="s">
        <v>359</v>
      </c>
      <c r="D32" s="1022" t="s">
        <v>668</v>
      </c>
      <c r="E32" s="1020">
        <v>8000000000</v>
      </c>
      <c r="F32" s="1078" t="s">
        <v>885</v>
      </c>
      <c r="G32" s="1078"/>
      <c r="H32" s="1021">
        <v>44686</v>
      </c>
      <c r="I32" s="1022" t="s">
        <v>359</v>
      </c>
      <c r="J32" s="1022" t="s">
        <v>668</v>
      </c>
      <c r="K32" s="1020">
        <v>0</v>
      </c>
      <c r="L32" s="1161" t="s">
        <v>885</v>
      </c>
    </row>
    <row r="33" spans="1:12" x14ac:dyDescent="0.2">
      <c r="A33" s="1162" t="s">
        <v>907</v>
      </c>
      <c r="B33" s="1021">
        <v>44880</v>
      </c>
      <c r="C33" s="1022" t="s">
        <v>359</v>
      </c>
      <c r="D33" s="1022" t="s">
        <v>668</v>
      </c>
      <c r="E33" s="1020">
        <v>2500000000</v>
      </c>
      <c r="F33" s="1078" t="s">
        <v>885</v>
      </c>
      <c r="G33" s="1078"/>
      <c r="H33" s="1021"/>
      <c r="I33" s="1022"/>
      <c r="J33" s="1022"/>
      <c r="K33" s="1020"/>
      <c r="L33" s="1161"/>
    </row>
    <row r="34" spans="1:12" x14ac:dyDescent="0.2">
      <c r="A34" s="1162" t="s">
        <v>881</v>
      </c>
      <c r="B34" s="1021">
        <v>44515</v>
      </c>
      <c r="C34" s="1022" t="s">
        <v>359</v>
      </c>
      <c r="D34" s="1022" t="s">
        <v>668</v>
      </c>
      <c r="E34" s="1020">
        <v>0</v>
      </c>
      <c r="F34" s="1078" t="s">
        <v>885</v>
      </c>
      <c r="G34" s="1078"/>
      <c r="H34" s="1021">
        <v>44515</v>
      </c>
      <c r="I34" s="1022" t="s">
        <v>359</v>
      </c>
      <c r="J34" s="1022" t="s">
        <v>668</v>
      </c>
      <c r="K34" s="1020">
        <v>6000000000</v>
      </c>
      <c r="L34" s="1161" t="s">
        <v>885</v>
      </c>
    </row>
    <row r="35" spans="1:12" x14ac:dyDescent="0.2">
      <c r="A35" s="1162" t="s">
        <v>882</v>
      </c>
      <c r="B35" s="1021">
        <v>44299</v>
      </c>
      <c r="C35" s="1022" t="s">
        <v>359</v>
      </c>
      <c r="D35" s="1022" t="s">
        <v>668</v>
      </c>
      <c r="E35" s="1020">
        <v>0</v>
      </c>
      <c r="F35" s="1078" t="s">
        <v>885</v>
      </c>
      <c r="G35" s="1078"/>
      <c r="H35" s="1021">
        <v>43934</v>
      </c>
      <c r="I35" s="1022" t="s">
        <v>359</v>
      </c>
      <c r="J35" s="1022" t="s">
        <v>668</v>
      </c>
      <c r="K35" s="1020">
        <v>4476110000</v>
      </c>
      <c r="L35" s="1161" t="s">
        <v>885</v>
      </c>
    </row>
    <row r="36" spans="1:12" x14ac:dyDescent="0.2">
      <c r="A36" s="1162" t="s">
        <v>883</v>
      </c>
      <c r="B36" s="1021">
        <v>44336</v>
      </c>
      <c r="C36" s="1022" t="s">
        <v>359</v>
      </c>
      <c r="D36" s="1022" t="s">
        <v>668</v>
      </c>
      <c r="E36" s="1020">
        <v>0</v>
      </c>
      <c r="F36" s="1078" t="s">
        <v>885</v>
      </c>
      <c r="G36" s="1078"/>
      <c r="H36" s="1021">
        <v>44336</v>
      </c>
      <c r="I36" s="1022" t="s">
        <v>359</v>
      </c>
      <c r="J36" s="1022" t="s">
        <v>668</v>
      </c>
      <c r="K36" s="1020">
        <v>4474059652</v>
      </c>
      <c r="L36" s="1161" t="s">
        <v>885</v>
      </c>
    </row>
    <row r="37" spans="1:12" x14ac:dyDescent="0.2">
      <c r="A37" s="1162" t="s">
        <v>884</v>
      </c>
      <c r="B37" s="1021">
        <v>44428</v>
      </c>
      <c r="C37" s="1022" t="s">
        <v>359</v>
      </c>
      <c r="D37" s="1022" t="s">
        <v>668</v>
      </c>
      <c r="E37" s="1020">
        <v>0</v>
      </c>
      <c r="F37" s="1078" t="s">
        <v>885</v>
      </c>
      <c r="G37" s="1078"/>
      <c r="H37" s="1021">
        <v>44428</v>
      </c>
      <c r="I37" s="1022" t="s">
        <v>359</v>
      </c>
      <c r="J37" s="1022" t="s">
        <v>668</v>
      </c>
      <c r="K37" s="1020">
        <v>4473480000</v>
      </c>
      <c r="L37" s="1161" t="s">
        <v>885</v>
      </c>
    </row>
    <row r="38" spans="1:12" hidden="1" x14ac:dyDescent="0.2">
      <c r="A38" s="1160" t="s">
        <v>754</v>
      </c>
      <c r="B38" s="1078"/>
      <c r="C38" s="1022"/>
      <c r="D38" s="1022" t="str">
        <f>IFERROR(VLOOKUP(C38,'[1]Base de Monedas'!A:B,2,0),"")</f>
        <v/>
      </c>
      <c r="E38" s="1078">
        <v>0</v>
      </c>
      <c r="F38" s="1078"/>
      <c r="G38" s="1078"/>
      <c r="H38" s="1078"/>
      <c r="I38" s="1022"/>
      <c r="J38" s="1022" t="s">
        <v>1156</v>
      </c>
      <c r="K38" s="1078">
        <v>0</v>
      </c>
      <c r="L38" s="1161"/>
    </row>
    <row r="39" spans="1:12" ht="2.25" hidden="1" customHeight="1" x14ac:dyDescent="0.2">
      <c r="A39" s="1162"/>
      <c r="B39" s="1078"/>
      <c r="C39" s="1022"/>
      <c r="D39" s="1022"/>
      <c r="E39" s="1078"/>
      <c r="F39" s="1078"/>
      <c r="G39" s="1078"/>
      <c r="H39" s="1078"/>
      <c r="I39" s="1022"/>
      <c r="J39" s="1022"/>
      <c r="K39" s="1078"/>
      <c r="L39" s="1161"/>
    </row>
    <row r="40" spans="1:12" hidden="1" x14ac:dyDescent="0.2">
      <c r="A40" s="1166" t="s">
        <v>880</v>
      </c>
      <c r="B40" s="1078"/>
      <c r="C40" s="1022"/>
      <c r="D40" s="1022" t="str">
        <f>IFERROR(VLOOKUP(C40,'[1]Base de Monedas'!A:B,2,0),"")</f>
        <v/>
      </c>
      <c r="E40" s="1078">
        <v>0</v>
      </c>
      <c r="F40" s="1078"/>
      <c r="G40" s="1078"/>
      <c r="H40" s="1078"/>
      <c r="I40" s="1022"/>
      <c r="J40" s="1022" t="s">
        <v>1156</v>
      </c>
      <c r="K40" s="1078">
        <v>0</v>
      </c>
      <c r="L40" s="1161"/>
    </row>
    <row r="41" spans="1:12" hidden="1" x14ac:dyDescent="0.2">
      <c r="A41" s="1167" t="s">
        <v>757</v>
      </c>
      <c r="B41" s="1078"/>
      <c r="C41" s="1022"/>
      <c r="D41" s="1022" t="str">
        <f>IFERROR(VLOOKUP(C41,'[1]Base de Monedas'!A:B,2,0),"")</f>
        <v/>
      </c>
      <c r="E41" s="1078"/>
      <c r="F41" s="1078"/>
      <c r="G41" s="1078"/>
      <c r="H41" s="1078"/>
      <c r="I41" s="1022"/>
      <c r="J41" s="1022" t="s">
        <v>1156</v>
      </c>
      <c r="K41" s="1078"/>
      <c r="L41" s="1161"/>
    </row>
    <row r="42" spans="1:12" x14ac:dyDescent="0.2">
      <c r="A42" s="528" t="s">
        <v>755</v>
      </c>
      <c r="B42" s="244"/>
      <c r="C42" s="220"/>
      <c r="D42" s="220" t="str">
        <f>IFERROR(VLOOKUP(C42,'[1]Base de Monedas'!A:B,2,0),"")</f>
        <v/>
      </c>
      <c r="E42" s="244"/>
      <c r="F42" s="244"/>
      <c r="G42" s="244"/>
      <c r="H42" s="244"/>
      <c r="I42" s="220"/>
      <c r="J42" s="220" t="s">
        <v>1156</v>
      </c>
      <c r="K42" s="244"/>
      <c r="L42" s="1168"/>
    </row>
    <row r="43" spans="1:12" x14ac:dyDescent="0.2">
      <c r="A43" s="1162" t="s">
        <v>866</v>
      </c>
      <c r="B43" s="1021">
        <v>44877</v>
      </c>
      <c r="C43" s="1022" t="s">
        <v>359</v>
      </c>
      <c r="D43" s="1022" t="s">
        <v>668</v>
      </c>
      <c r="E43" s="1020">
        <v>220856207</v>
      </c>
      <c r="F43" s="1078" t="s">
        <v>862</v>
      </c>
      <c r="G43" s="1078"/>
      <c r="H43" s="1021">
        <v>44457</v>
      </c>
      <c r="I43" s="1022" t="s">
        <v>359</v>
      </c>
      <c r="J43" s="1022" t="s">
        <v>668</v>
      </c>
      <c r="K43" s="1020">
        <v>130872244</v>
      </c>
      <c r="L43" s="1161"/>
    </row>
    <row r="44" spans="1:12" s="1078" customFormat="1" x14ac:dyDescent="0.2">
      <c r="A44" s="1162" t="s">
        <v>872</v>
      </c>
      <c r="B44" s="1021">
        <v>44875</v>
      </c>
      <c r="C44" s="1022" t="s">
        <v>359</v>
      </c>
      <c r="D44" s="1022" t="s">
        <v>668</v>
      </c>
      <c r="E44" s="1020">
        <v>102187163</v>
      </c>
      <c r="F44" s="1078" t="s">
        <v>865</v>
      </c>
      <c r="H44" s="1021">
        <v>44429</v>
      </c>
      <c r="I44" s="1022" t="s">
        <v>359</v>
      </c>
      <c r="J44" s="1022" t="s">
        <v>668</v>
      </c>
      <c r="K44" s="1020">
        <v>59992856</v>
      </c>
      <c r="L44" s="1161" t="s">
        <v>865</v>
      </c>
    </row>
    <row r="45" spans="1:12" x14ac:dyDescent="0.2">
      <c r="A45" s="1162" t="s">
        <v>875</v>
      </c>
      <c r="B45" s="1021">
        <v>44923</v>
      </c>
      <c r="C45" s="1022" t="s">
        <v>359</v>
      </c>
      <c r="D45" s="1022" t="s">
        <v>668</v>
      </c>
      <c r="E45" s="1020">
        <v>149041057</v>
      </c>
      <c r="F45" s="1078" t="s">
        <v>862</v>
      </c>
      <c r="G45" s="1078"/>
      <c r="H45" s="1021">
        <v>44550</v>
      </c>
      <c r="I45" s="1022" t="s">
        <v>359</v>
      </c>
      <c r="J45" s="1022" t="s">
        <v>668</v>
      </c>
      <c r="K45" s="1020">
        <v>696269934</v>
      </c>
      <c r="L45" s="1161" t="s">
        <v>862</v>
      </c>
    </row>
    <row r="46" spans="1:12" x14ac:dyDescent="0.2">
      <c r="A46" s="1163" t="s">
        <v>1063</v>
      </c>
      <c r="B46" s="1021">
        <v>44722</v>
      </c>
      <c r="C46" s="1022" t="s">
        <v>359</v>
      </c>
      <c r="D46" s="1022" t="s">
        <v>668</v>
      </c>
      <c r="E46" s="1020">
        <v>52382343</v>
      </c>
      <c r="F46" s="1078" t="s">
        <v>865</v>
      </c>
      <c r="G46" s="1078"/>
      <c r="H46" s="1021"/>
      <c r="I46" s="1022"/>
      <c r="J46" s="1022"/>
      <c r="K46" s="1020"/>
      <c r="L46" s="1161"/>
    </row>
    <row r="47" spans="1:12" x14ac:dyDescent="0.2">
      <c r="A47" s="1162" t="s">
        <v>861</v>
      </c>
      <c r="B47" s="1021">
        <v>45154</v>
      </c>
      <c r="C47" s="1022" t="s">
        <v>359</v>
      </c>
      <c r="D47" s="1022" t="s">
        <v>668</v>
      </c>
      <c r="E47" s="1020">
        <v>125958906</v>
      </c>
      <c r="F47" s="1078" t="s">
        <v>862</v>
      </c>
      <c r="G47" s="1078"/>
      <c r="H47" s="1021">
        <v>44550</v>
      </c>
      <c r="I47" s="1022" t="s">
        <v>359</v>
      </c>
      <c r="J47" s="1022" t="s">
        <v>668</v>
      </c>
      <c r="K47" s="1020">
        <v>827602743</v>
      </c>
      <c r="L47" s="1161" t="s">
        <v>862</v>
      </c>
    </row>
    <row r="48" spans="1:12" x14ac:dyDescent="0.2">
      <c r="A48" s="1162" t="s">
        <v>867</v>
      </c>
      <c r="B48" s="1021">
        <v>45242</v>
      </c>
      <c r="C48" s="1022" t="s">
        <v>359</v>
      </c>
      <c r="D48" s="1022" t="s">
        <v>668</v>
      </c>
      <c r="E48" s="1020">
        <v>398482467</v>
      </c>
      <c r="F48" s="1078" t="s">
        <v>865</v>
      </c>
      <c r="G48" s="1078"/>
      <c r="H48" s="1021">
        <v>44549</v>
      </c>
      <c r="I48" s="1022" t="s">
        <v>359</v>
      </c>
      <c r="J48" s="1022" t="s">
        <v>668</v>
      </c>
      <c r="K48" s="1020">
        <v>1108327124</v>
      </c>
      <c r="L48" s="1161" t="s">
        <v>865</v>
      </c>
    </row>
    <row r="49" spans="1:12" s="1078" customFormat="1" x14ac:dyDescent="0.2">
      <c r="A49" s="1162" t="s">
        <v>874</v>
      </c>
      <c r="B49" s="1271">
        <v>44871</v>
      </c>
      <c r="C49" s="1022" t="s">
        <v>359</v>
      </c>
      <c r="D49" s="1022" t="s">
        <v>668</v>
      </c>
      <c r="E49" s="1020">
        <v>139254968</v>
      </c>
      <c r="F49" s="1078" t="s">
        <v>865</v>
      </c>
      <c r="H49" s="1021">
        <v>44551</v>
      </c>
      <c r="I49" s="1022" t="s">
        <v>359</v>
      </c>
      <c r="J49" s="1022" t="s">
        <v>668</v>
      </c>
      <c r="K49" s="1020">
        <v>521364727</v>
      </c>
      <c r="L49" s="1161" t="s">
        <v>865</v>
      </c>
    </row>
    <row r="50" spans="1:12" x14ac:dyDescent="0.2">
      <c r="A50" s="1162" t="s">
        <v>863</v>
      </c>
      <c r="B50" s="1021">
        <v>45286</v>
      </c>
      <c r="C50" s="1022" t="s">
        <v>359</v>
      </c>
      <c r="D50" s="1022" t="s">
        <v>668</v>
      </c>
      <c r="E50" s="1020">
        <v>0</v>
      </c>
      <c r="F50" s="1078" t="s">
        <v>864</v>
      </c>
      <c r="G50" s="1078"/>
      <c r="H50" s="1021">
        <v>44519</v>
      </c>
      <c r="I50" s="1022" t="s">
        <v>359</v>
      </c>
      <c r="J50" s="1022" t="s">
        <v>668</v>
      </c>
      <c r="K50" s="1020">
        <v>75828447</v>
      </c>
      <c r="L50" s="1161" t="s">
        <v>864</v>
      </c>
    </row>
    <row r="51" spans="1:12" x14ac:dyDescent="0.2">
      <c r="A51" s="1162" t="s">
        <v>1007</v>
      </c>
      <c r="B51" s="1021">
        <v>45189</v>
      </c>
      <c r="C51" s="1022" t="s">
        <v>359</v>
      </c>
      <c r="D51" s="1022" t="s">
        <v>668</v>
      </c>
      <c r="E51" s="1272">
        <v>6339135</v>
      </c>
      <c r="F51" s="1078" t="s">
        <v>865</v>
      </c>
      <c r="G51" s="1078"/>
      <c r="H51" s="1021">
        <v>44543</v>
      </c>
      <c r="I51" s="1022" t="s">
        <v>359</v>
      </c>
      <c r="J51" s="1022" t="s">
        <v>668</v>
      </c>
      <c r="K51" s="1020">
        <v>184108431</v>
      </c>
      <c r="L51" s="1161" t="s">
        <v>865</v>
      </c>
    </row>
    <row r="52" spans="1:12" x14ac:dyDescent="0.2">
      <c r="A52" s="1162" t="s">
        <v>868</v>
      </c>
      <c r="B52" s="1021">
        <v>45237</v>
      </c>
      <c r="C52" s="1022" t="s">
        <v>359</v>
      </c>
      <c r="D52" s="1022" t="s">
        <v>668</v>
      </c>
      <c r="E52" s="1020">
        <v>0</v>
      </c>
      <c r="F52" s="1078" t="s">
        <v>865</v>
      </c>
      <c r="G52" s="1078"/>
      <c r="H52" s="1021">
        <v>44538</v>
      </c>
      <c r="I52" s="1022" t="s">
        <v>359</v>
      </c>
      <c r="J52" s="1022" t="s">
        <v>668</v>
      </c>
      <c r="K52" s="1020">
        <v>227049085</v>
      </c>
      <c r="L52" s="1161" t="s">
        <v>865</v>
      </c>
    </row>
    <row r="53" spans="1:12" x14ac:dyDescent="0.2">
      <c r="A53" s="1162" t="s">
        <v>869</v>
      </c>
      <c r="B53" s="1021">
        <v>45096</v>
      </c>
      <c r="C53" s="1022" t="s">
        <v>359</v>
      </c>
      <c r="D53" s="1022" t="s">
        <v>668</v>
      </c>
      <c r="E53" s="1020">
        <v>0</v>
      </c>
      <c r="F53" s="1078" t="s">
        <v>862</v>
      </c>
      <c r="G53" s="1078"/>
      <c r="H53" s="1021">
        <v>44549</v>
      </c>
      <c r="I53" s="1022" t="s">
        <v>359</v>
      </c>
      <c r="J53" s="1022" t="s">
        <v>668</v>
      </c>
      <c r="K53" s="1020">
        <v>325648552</v>
      </c>
      <c r="L53" s="1161" t="s">
        <v>862</v>
      </c>
    </row>
    <row r="54" spans="1:12" x14ac:dyDescent="0.2">
      <c r="A54" s="1162" t="s">
        <v>870</v>
      </c>
      <c r="B54" s="1271">
        <v>44613</v>
      </c>
      <c r="C54" s="1022" t="s">
        <v>359</v>
      </c>
      <c r="D54" s="1022" t="s">
        <v>668</v>
      </c>
      <c r="E54" s="1020">
        <v>8392717</v>
      </c>
      <c r="F54" s="1078" t="s">
        <v>871</v>
      </c>
      <c r="G54" s="1078"/>
      <c r="H54" s="1021">
        <v>44551</v>
      </c>
      <c r="I54" s="1022" t="s">
        <v>359</v>
      </c>
      <c r="J54" s="1022" t="s">
        <v>668</v>
      </c>
      <c r="K54" s="1020">
        <v>266979077</v>
      </c>
      <c r="L54" s="1161" t="s">
        <v>871</v>
      </c>
    </row>
    <row r="55" spans="1:12" x14ac:dyDescent="0.2">
      <c r="A55" s="1162" t="s">
        <v>876</v>
      </c>
      <c r="B55" s="1021">
        <v>44553</v>
      </c>
      <c r="C55" s="1022" t="s">
        <v>359</v>
      </c>
      <c r="D55" s="1022" t="s">
        <v>668</v>
      </c>
      <c r="E55" s="1020">
        <v>0</v>
      </c>
      <c r="F55" s="1078"/>
      <c r="G55" s="1078"/>
      <c r="H55" s="1021">
        <v>44553</v>
      </c>
      <c r="I55" s="1022" t="s">
        <v>359</v>
      </c>
      <c r="J55" s="1022" t="s">
        <v>668</v>
      </c>
      <c r="K55" s="1020">
        <v>241007192</v>
      </c>
      <c r="L55" s="1161" t="s">
        <v>865</v>
      </c>
    </row>
    <row r="56" spans="1:12" x14ac:dyDescent="0.2">
      <c r="A56" s="1169" t="s">
        <v>915</v>
      </c>
      <c r="B56" s="1081"/>
      <c r="C56" s="1082"/>
      <c r="D56" s="1082"/>
      <c r="E56" s="464">
        <v>0</v>
      </c>
      <c r="F56" s="1083"/>
      <c r="G56" s="1083"/>
      <c r="H56" s="1081"/>
      <c r="I56" s="1082"/>
      <c r="J56" s="1082"/>
      <c r="K56" s="464">
        <v>-125825578</v>
      </c>
      <c r="L56" s="1170"/>
    </row>
    <row r="57" spans="1:12" hidden="1" x14ac:dyDescent="0.2">
      <c r="A57" s="1162"/>
      <c r="B57" s="1021"/>
      <c r="C57" s="1022"/>
      <c r="D57" s="1022"/>
      <c r="E57" s="1020"/>
      <c r="F57" s="1078"/>
      <c r="G57" s="1078"/>
      <c r="H57" s="1021"/>
      <c r="I57" s="1022"/>
      <c r="J57" s="1022"/>
      <c r="K57" s="1020"/>
      <c r="L57" s="1161"/>
    </row>
    <row r="58" spans="1:12" x14ac:dyDescent="0.2">
      <c r="A58" s="528" t="s">
        <v>758</v>
      </c>
      <c r="B58" s="244"/>
      <c r="C58" s="220"/>
      <c r="D58" s="220"/>
      <c r="E58" s="244"/>
      <c r="F58" s="244"/>
      <c r="G58" s="244"/>
      <c r="H58" s="244"/>
      <c r="I58" s="220"/>
      <c r="J58" s="220"/>
      <c r="K58" s="244"/>
      <c r="L58" s="1168"/>
    </row>
    <row r="59" spans="1:12" x14ac:dyDescent="0.2">
      <c r="A59" s="1162" t="s">
        <v>866</v>
      </c>
      <c r="B59" s="1078"/>
      <c r="C59" s="1022" t="s">
        <v>359</v>
      </c>
      <c r="D59" s="1022" t="s">
        <v>668</v>
      </c>
      <c r="E59" s="1020">
        <v>-198334139</v>
      </c>
      <c r="F59" s="1078" t="s">
        <v>862</v>
      </c>
      <c r="G59" s="1078"/>
      <c r="H59" s="1078"/>
      <c r="I59" s="1022" t="s">
        <v>359</v>
      </c>
      <c r="J59" s="1022" t="s">
        <v>668</v>
      </c>
      <c r="K59" s="1020">
        <v>-114862859</v>
      </c>
      <c r="L59" s="1161"/>
    </row>
    <row r="60" spans="1:12" x14ac:dyDescent="0.2">
      <c r="A60" s="1162" t="s">
        <v>872</v>
      </c>
      <c r="B60" s="1078"/>
      <c r="C60" s="1022" t="s">
        <v>359</v>
      </c>
      <c r="D60" s="1022" t="s">
        <v>668</v>
      </c>
      <c r="E60" s="1020">
        <v>-90536792</v>
      </c>
      <c r="F60" s="1078" t="s">
        <v>865</v>
      </c>
      <c r="G60" s="1078"/>
      <c r="H60" s="1078"/>
      <c r="I60" s="1022" t="s">
        <v>359</v>
      </c>
      <c r="J60" s="1022" t="s">
        <v>668</v>
      </c>
      <c r="K60" s="1020">
        <v>-56413307</v>
      </c>
      <c r="L60" s="1161" t="s">
        <v>865</v>
      </c>
    </row>
    <row r="61" spans="1:12" x14ac:dyDescent="0.2">
      <c r="A61" s="1162" t="s">
        <v>875</v>
      </c>
      <c r="B61" s="1078"/>
      <c r="C61" s="1022" t="s">
        <v>359</v>
      </c>
      <c r="D61" s="1022" t="s">
        <v>668</v>
      </c>
      <c r="E61" s="1020">
        <v>-141109919</v>
      </c>
      <c r="F61" s="1078" t="s">
        <v>862</v>
      </c>
      <c r="G61" s="1078"/>
      <c r="H61" s="1078"/>
      <c r="I61" s="1022" t="s">
        <v>359</v>
      </c>
      <c r="J61" s="1022" t="s">
        <v>668</v>
      </c>
      <c r="K61" s="1020">
        <v>-374727581</v>
      </c>
      <c r="L61" s="1161" t="s">
        <v>862</v>
      </c>
    </row>
    <row r="62" spans="1:12" x14ac:dyDescent="0.2">
      <c r="A62" s="1162" t="s">
        <v>1063</v>
      </c>
      <c r="B62" s="1078"/>
      <c r="C62" s="1022" t="s">
        <v>359</v>
      </c>
      <c r="D62" s="1022" t="s">
        <v>668</v>
      </c>
      <c r="E62" s="1020">
        <v>-42021001</v>
      </c>
      <c r="F62" s="1078" t="s">
        <v>865</v>
      </c>
      <c r="G62" s="1078"/>
      <c r="H62" s="1078"/>
      <c r="I62" s="1022"/>
      <c r="J62" s="1022"/>
      <c r="K62" s="1020">
        <v>0</v>
      </c>
      <c r="L62" s="1161"/>
    </row>
    <row r="63" spans="1:12" x14ac:dyDescent="0.2">
      <c r="A63" s="1162" t="s">
        <v>877</v>
      </c>
      <c r="B63" s="1078"/>
      <c r="C63" s="1022" t="s">
        <v>359</v>
      </c>
      <c r="D63" s="1022" t="s">
        <v>668</v>
      </c>
      <c r="E63" s="1020">
        <v>0</v>
      </c>
      <c r="F63" s="1078" t="s">
        <v>879</v>
      </c>
      <c r="G63" s="1078"/>
      <c r="H63" s="1078"/>
      <c r="I63" s="1022" t="s">
        <v>359</v>
      </c>
      <c r="J63" s="1022" t="s">
        <v>668</v>
      </c>
      <c r="K63" s="1020">
        <v>-44413580</v>
      </c>
      <c r="L63" s="1161" t="s">
        <v>879</v>
      </c>
    </row>
    <row r="64" spans="1:12" ht="16.5" customHeight="1" x14ac:dyDescent="0.2">
      <c r="A64" s="1162" t="s">
        <v>861</v>
      </c>
      <c r="B64" s="1078"/>
      <c r="C64" s="1022" t="s">
        <v>359</v>
      </c>
      <c r="D64" s="1022" t="s">
        <v>668</v>
      </c>
      <c r="E64" s="1020">
        <v>-111897262</v>
      </c>
      <c r="F64" s="1078" t="s">
        <v>862</v>
      </c>
      <c r="G64" s="1078"/>
      <c r="H64" s="1078"/>
      <c r="I64" s="1022" t="s">
        <v>359</v>
      </c>
      <c r="J64" s="1022" t="s">
        <v>668</v>
      </c>
      <c r="K64" s="1020">
        <v>-794197491</v>
      </c>
      <c r="L64" s="1161" t="s">
        <v>862</v>
      </c>
    </row>
    <row r="65" spans="1:12" x14ac:dyDescent="0.2">
      <c r="A65" s="1162" t="s">
        <v>863</v>
      </c>
      <c r="B65" s="1078"/>
      <c r="C65" s="1022" t="s">
        <v>359</v>
      </c>
      <c r="D65" s="1022" t="s">
        <v>668</v>
      </c>
      <c r="E65" s="1020">
        <v>0</v>
      </c>
      <c r="F65" s="1078" t="s">
        <v>864</v>
      </c>
      <c r="G65" s="1078"/>
      <c r="H65" s="1078"/>
      <c r="I65" s="1022" t="s">
        <v>359</v>
      </c>
      <c r="J65" s="1022" t="s">
        <v>668</v>
      </c>
      <c r="K65" s="1020">
        <v>-70910831</v>
      </c>
      <c r="L65" s="1161" t="s">
        <v>864</v>
      </c>
    </row>
    <row r="66" spans="1:12" x14ac:dyDescent="0.2">
      <c r="A66" s="1162" t="s">
        <v>1007</v>
      </c>
      <c r="B66" s="1078"/>
      <c r="C66" s="1022" t="s">
        <v>359</v>
      </c>
      <c r="D66" s="1022" t="s">
        <v>668</v>
      </c>
      <c r="E66" s="1020">
        <v>4827818</v>
      </c>
      <c r="F66" s="1078" t="s">
        <v>865</v>
      </c>
      <c r="G66" s="1078"/>
      <c r="H66" s="1078"/>
      <c r="I66" s="1022" t="s">
        <v>359</v>
      </c>
      <c r="J66" s="1022" t="s">
        <v>668</v>
      </c>
      <c r="K66" s="1020">
        <v>-115275242</v>
      </c>
      <c r="L66" s="1161" t="s">
        <v>865</v>
      </c>
    </row>
    <row r="67" spans="1:12" x14ac:dyDescent="0.2">
      <c r="A67" s="1162" t="s">
        <v>867</v>
      </c>
      <c r="B67" s="1078"/>
      <c r="C67" s="1022" t="s">
        <v>359</v>
      </c>
      <c r="D67" s="1022" t="s">
        <v>668</v>
      </c>
      <c r="E67" s="1020">
        <v>-350794247</v>
      </c>
      <c r="F67" s="1078" t="s">
        <v>865</v>
      </c>
      <c r="G67" s="1078"/>
      <c r="H67" s="1078"/>
      <c r="I67" s="1022" t="s">
        <v>359</v>
      </c>
      <c r="J67" s="1022" t="s">
        <v>668</v>
      </c>
      <c r="K67" s="1020">
        <v>-1084161099</v>
      </c>
      <c r="L67" s="1161" t="s">
        <v>865</v>
      </c>
    </row>
    <row r="68" spans="1:12" x14ac:dyDescent="0.2">
      <c r="A68" s="1162" t="s">
        <v>868</v>
      </c>
      <c r="B68" s="1078"/>
      <c r="C68" s="1022" t="s">
        <v>359</v>
      </c>
      <c r="D68" s="1022" t="s">
        <v>668</v>
      </c>
      <c r="E68" s="1020">
        <v>0</v>
      </c>
      <c r="F68" s="1078" t="s">
        <v>865</v>
      </c>
      <c r="G68" s="1078"/>
      <c r="H68" s="1078"/>
      <c r="I68" s="1022" t="s">
        <v>359</v>
      </c>
      <c r="J68" s="1022" t="s">
        <v>668</v>
      </c>
      <c r="K68" s="1020">
        <v>-288656675</v>
      </c>
      <c r="L68" s="1161" t="s">
        <v>865</v>
      </c>
    </row>
    <row r="69" spans="1:12" x14ac:dyDescent="0.2">
      <c r="A69" s="1162" t="s">
        <v>869</v>
      </c>
      <c r="B69" s="1078"/>
      <c r="C69" s="1022" t="s">
        <v>359</v>
      </c>
      <c r="D69" s="1022" t="s">
        <v>668</v>
      </c>
      <c r="E69" s="1020">
        <v>0</v>
      </c>
      <c r="F69" s="1078" t="s">
        <v>862</v>
      </c>
      <c r="G69" s="1078"/>
      <c r="H69" s="1078"/>
      <c r="I69" s="1022" t="s">
        <v>359</v>
      </c>
      <c r="J69" s="1022" t="s">
        <v>668</v>
      </c>
      <c r="K69" s="1020">
        <v>-321161688</v>
      </c>
      <c r="L69" s="1161" t="s">
        <v>862</v>
      </c>
    </row>
    <row r="70" spans="1:12" x14ac:dyDescent="0.2">
      <c r="A70" s="1162" t="s">
        <v>870</v>
      </c>
      <c r="B70" s="1078"/>
      <c r="C70" s="1022" t="s">
        <v>359</v>
      </c>
      <c r="D70" s="1022" t="s">
        <v>668</v>
      </c>
      <c r="E70" s="1020">
        <v>0</v>
      </c>
      <c r="F70" s="1078" t="s">
        <v>871</v>
      </c>
      <c r="G70" s="1078"/>
      <c r="H70" s="1078"/>
      <c r="I70" s="1022" t="s">
        <v>359</v>
      </c>
      <c r="J70" s="1022" t="s">
        <v>668</v>
      </c>
      <c r="K70" s="1020">
        <v>-257001523</v>
      </c>
      <c r="L70" s="1161" t="s">
        <v>871</v>
      </c>
    </row>
    <row r="71" spans="1:12" x14ac:dyDescent="0.2">
      <c r="A71" s="1162" t="s">
        <v>874</v>
      </c>
      <c r="B71" s="1078"/>
      <c r="C71" s="1022" t="s">
        <v>359</v>
      </c>
      <c r="D71" s="1022" t="s">
        <v>668</v>
      </c>
      <c r="E71" s="1020">
        <v>-124878084</v>
      </c>
      <c r="F71" s="1078" t="s">
        <v>865</v>
      </c>
      <c r="G71" s="1078"/>
      <c r="H71" s="1078"/>
      <c r="I71" s="1022" t="s">
        <v>359</v>
      </c>
      <c r="J71" s="1022" t="s">
        <v>668</v>
      </c>
      <c r="K71" s="1020">
        <v>-512950086</v>
      </c>
      <c r="L71" s="1161" t="s">
        <v>865</v>
      </c>
    </row>
    <row r="72" spans="1:12" x14ac:dyDescent="0.2">
      <c r="A72" s="1162" t="s">
        <v>876</v>
      </c>
      <c r="B72" s="1078"/>
      <c r="C72" s="1022" t="s">
        <v>359</v>
      </c>
      <c r="D72" s="1022" t="s">
        <v>668</v>
      </c>
      <c r="E72" s="1101" t="s">
        <v>914</v>
      </c>
      <c r="F72" s="1078"/>
      <c r="G72" s="1078"/>
      <c r="H72" s="1078"/>
      <c r="I72" s="1022" t="s">
        <v>359</v>
      </c>
      <c r="J72" s="1022" t="s">
        <v>668</v>
      </c>
      <c r="K72" s="1020">
        <v>-231453877</v>
      </c>
      <c r="L72" s="1161" t="s">
        <v>865</v>
      </c>
    </row>
    <row r="73" spans="1:12" x14ac:dyDescent="0.2">
      <c r="A73" s="528" t="s">
        <v>113</v>
      </c>
      <c r="B73" s="244"/>
      <c r="C73" s="220"/>
      <c r="D73" s="220" t="str">
        <f>IFERROR(VLOOKUP(C73,'[1]Base de Monedas'!A:B,2,0),"")</f>
        <v/>
      </c>
      <c r="E73" s="244"/>
      <c r="F73" s="244"/>
      <c r="G73" s="244"/>
      <c r="H73" s="244"/>
      <c r="I73" s="220"/>
      <c r="J73" s="220"/>
      <c r="K73" s="244"/>
      <c r="L73" s="1168"/>
    </row>
    <row r="74" spans="1:12" x14ac:dyDescent="0.2">
      <c r="A74" s="1162" t="s">
        <v>886</v>
      </c>
      <c r="B74" s="1021">
        <v>44686</v>
      </c>
      <c r="C74" s="1022" t="s">
        <v>359</v>
      </c>
      <c r="D74" s="1022" t="s">
        <v>668</v>
      </c>
      <c r="E74" s="953">
        <v>558465754</v>
      </c>
      <c r="F74" s="1078" t="s">
        <v>865</v>
      </c>
      <c r="G74" s="1078"/>
      <c r="H74" s="1078"/>
      <c r="I74" s="1022" t="s">
        <v>359</v>
      </c>
      <c r="J74" s="1022" t="s">
        <v>668</v>
      </c>
      <c r="K74" s="953">
        <v>1116931508</v>
      </c>
      <c r="L74" s="1161" t="s">
        <v>865</v>
      </c>
    </row>
    <row r="75" spans="1:12" x14ac:dyDescent="0.2">
      <c r="A75" s="1162" t="s">
        <v>893</v>
      </c>
      <c r="B75" s="1021">
        <v>44880</v>
      </c>
      <c r="C75" s="1022" t="s">
        <v>359</v>
      </c>
      <c r="D75" s="1022" t="s">
        <v>668</v>
      </c>
      <c r="E75" s="953">
        <v>290650684</v>
      </c>
      <c r="F75" s="1078" t="s">
        <v>865</v>
      </c>
      <c r="G75" s="1078"/>
      <c r="H75" s="1078"/>
      <c r="I75" s="1022" t="s">
        <v>359</v>
      </c>
      <c r="J75" s="1022" t="s">
        <v>668</v>
      </c>
      <c r="K75" s="953">
        <v>286712328</v>
      </c>
      <c r="L75" s="1161" t="s">
        <v>865</v>
      </c>
    </row>
    <row r="76" spans="1:12" x14ac:dyDescent="0.2">
      <c r="A76" s="1162" t="s">
        <v>1097</v>
      </c>
      <c r="B76" s="1021">
        <v>44515</v>
      </c>
      <c r="C76" s="1022" t="s">
        <v>359</v>
      </c>
      <c r="D76" s="1022" t="s">
        <v>668</v>
      </c>
      <c r="E76" s="953">
        <v>0</v>
      </c>
      <c r="F76" s="1078" t="s">
        <v>865</v>
      </c>
      <c r="G76" s="1078"/>
      <c r="H76" s="1078"/>
      <c r="I76" s="1022" t="s">
        <v>359</v>
      </c>
      <c r="J76" s="1022" t="s">
        <v>668</v>
      </c>
      <c r="K76" s="953">
        <v>822739728</v>
      </c>
      <c r="L76" s="1161" t="s">
        <v>865</v>
      </c>
    </row>
    <row r="77" spans="1:12" x14ac:dyDescent="0.2">
      <c r="A77" s="1162" t="s">
        <v>1098</v>
      </c>
      <c r="B77" s="1021">
        <v>44299</v>
      </c>
      <c r="C77" s="1022" t="s">
        <v>359</v>
      </c>
      <c r="D77" s="1022" t="s">
        <v>668</v>
      </c>
      <c r="E77" s="953">
        <v>0</v>
      </c>
      <c r="F77" s="1078" t="s">
        <v>865</v>
      </c>
      <c r="G77" s="1078"/>
      <c r="H77" s="1078"/>
      <c r="I77" s="1022" t="s">
        <v>359</v>
      </c>
      <c r="J77" s="1022" t="s">
        <v>668</v>
      </c>
      <c r="K77" s="953">
        <v>523890000</v>
      </c>
      <c r="L77" s="1161" t="s">
        <v>865</v>
      </c>
    </row>
    <row r="78" spans="1:12" x14ac:dyDescent="0.2">
      <c r="A78" s="1162" t="s">
        <v>1099</v>
      </c>
      <c r="B78" s="1021">
        <v>44336</v>
      </c>
      <c r="C78" s="1022" t="s">
        <v>359</v>
      </c>
      <c r="D78" s="1022" t="s">
        <v>668</v>
      </c>
      <c r="E78" s="953">
        <v>0</v>
      </c>
      <c r="F78" s="1078" t="s">
        <v>865</v>
      </c>
      <c r="G78" s="1078"/>
      <c r="H78" s="1078"/>
      <c r="I78" s="1022" t="s">
        <v>359</v>
      </c>
      <c r="J78" s="1022" t="s">
        <v>668</v>
      </c>
      <c r="K78" s="953">
        <v>525940348</v>
      </c>
      <c r="L78" s="1161" t="s">
        <v>865</v>
      </c>
    </row>
    <row r="79" spans="1:12" x14ac:dyDescent="0.2">
      <c r="A79" s="1162" t="s">
        <v>1100</v>
      </c>
      <c r="B79" s="1021">
        <v>44428</v>
      </c>
      <c r="C79" s="1022" t="s">
        <v>359</v>
      </c>
      <c r="D79" s="1022" t="s">
        <v>668</v>
      </c>
      <c r="E79" s="953">
        <v>0</v>
      </c>
      <c r="F79" s="1078" t="s">
        <v>865</v>
      </c>
      <c r="G79" s="1078"/>
      <c r="H79" s="1078"/>
      <c r="I79" s="1022" t="s">
        <v>359</v>
      </c>
      <c r="J79" s="1022" t="s">
        <v>668</v>
      </c>
      <c r="K79" s="953">
        <v>526500000</v>
      </c>
      <c r="L79" s="1161" t="s">
        <v>865</v>
      </c>
    </row>
    <row r="80" spans="1:12" x14ac:dyDescent="0.2">
      <c r="A80" s="1162" t="s">
        <v>887</v>
      </c>
      <c r="B80" s="1021">
        <v>45097</v>
      </c>
      <c r="C80" s="1022" t="s">
        <v>359</v>
      </c>
      <c r="D80" s="1022" t="s">
        <v>668</v>
      </c>
      <c r="E80" s="953">
        <v>0</v>
      </c>
      <c r="F80" s="1078" t="s">
        <v>865</v>
      </c>
      <c r="G80" s="1078"/>
      <c r="H80" s="1078"/>
      <c r="I80" s="1022" t="s">
        <v>359</v>
      </c>
      <c r="J80" s="1022" t="s">
        <v>668</v>
      </c>
      <c r="K80" s="953">
        <v>648219180</v>
      </c>
      <c r="L80" s="1161" t="s">
        <v>865</v>
      </c>
    </row>
    <row r="81" spans="1:12" x14ac:dyDescent="0.2">
      <c r="A81" s="1162" t="s">
        <v>888</v>
      </c>
      <c r="B81" s="1021">
        <v>45825</v>
      </c>
      <c r="C81" s="1022" t="s">
        <v>359</v>
      </c>
      <c r="D81" s="1022" t="s">
        <v>668</v>
      </c>
      <c r="E81" s="953">
        <v>0</v>
      </c>
      <c r="F81" s="1078" t="s">
        <v>865</v>
      </c>
      <c r="G81" s="1078"/>
      <c r="H81" s="1078"/>
      <c r="I81" s="1022" t="s">
        <v>359</v>
      </c>
      <c r="J81" s="1022" t="s">
        <v>668</v>
      </c>
      <c r="K81" s="953">
        <v>685616440</v>
      </c>
      <c r="L81" s="1161" t="s">
        <v>865</v>
      </c>
    </row>
    <row r="82" spans="1:12" x14ac:dyDescent="0.2">
      <c r="A82" s="1162" t="s">
        <v>889</v>
      </c>
      <c r="B82" s="1021">
        <v>46098</v>
      </c>
      <c r="C82" s="1022" t="s">
        <v>359</v>
      </c>
      <c r="D82" s="1022" t="s">
        <v>668</v>
      </c>
      <c r="E82" s="953">
        <v>0</v>
      </c>
      <c r="F82" s="1078" t="s">
        <v>865</v>
      </c>
      <c r="G82" s="1078"/>
      <c r="H82" s="1078"/>
      <c r="I82" s="1022" t="s">
        <v>359</v>
      </c>
      <c r="J82" s="1022" t="s">
        <v>668</v>
      </c>
      <c r="K82" s="953">
        <v>698082192</v>
      </c>
      <c r="L82" s="1161" t="s">
        <v>865</v>
      </c>
    </row>
    <row r="83" spans="1:12" x14ac:dyDescent="0.2">
      <c r="A83" s="1162" t="s">
        <v>890</v>
      </c>
      <c r="B83" s="1021">
        <v>45363</v>
      </c>
      <c r="C83" s="1022" t="s">
        <v>359</v>
      </c>
      <c r="D83" s="1022" t="s">
        <v>668</v>
      </c>
      <c r="E83" s="953">
        <v>0</v>
      </c>
      <c r="F83" s="1078" t="s">
        <v>865</v>
      </c>
      <c r="G83" s="1078"/>
      <c r="H83" s="1078"/>
      <c r="I83" s="1022" t="s">
        <v>359</v>
      </c>
      <c r="J83" s="1022" t="s">
        <v>668</v>
      </c>
      <c r="K83" s="953">
        <v>655698632</v>
      </c>
      <c r="L83" s="1161" t="s">
        <v>865</v>
      </c>
    </row>
    <row r="84" spans="1:12" x14ac:dyDescent="0.2">
      <c r="A84" s="1162" t="s">
        <v>891</v>
      </c>
      <c r="B84" s="1021">
        <v>45603</v>
      </c>
      <c r="C84" s="1022" t="s">
        <v>359</v>
      </c>
      <c r="D84" s="1022" t="s">
        <v>668</v>
      </c>
      <c r="E84" s="953">
        <v>0</v>
      </c>
      <c r="F84" s="1078" t="s">
        <v>865</v>
      </c>
      <c r="G84" s="1078"/>
      <c r="H84" s="1078"/>
      <c r="I84" s="1022" t="s">
        <v>359</v>
      </c>
      <c r="J84" s="1022" t="s">
        <v>668</v>
      </c>
      <c r="K84" s="953">
        <v>660684932</v>
      </c>
      <c r="L84" s="1161" t="s">
        <v>865</v>
      </c>
    </row>
    <row r="85" spans="1:12" x14ac:dyDescent="0.2">
      <c r="A85" s="1162" t="s">
        <v>892</v>
      </c>
      <c r="B85" s="1021">
        <v>46210</v>
      </c>
      <c r="C85" s="1022" t="s">
        <v>359</v>
      </c>
      <c r="D85" s="1022" t="s">
        <v>668</v>
      </c>
      <c r="E85" s="953">
        <v>0</v>
      </c>
      <c r="F85" s="1078" t="s">
        <v>865</v>
      </c>
      <c r="G85" s="1078"/>
      <c r="H85" s="1078"/>
      <c r="I85" s="1022" t="s">
        <v>359</v>
      </c>
      <c r="J85" s="1022" t="s">
        <v>668</v>
      </c>
      <c r="K85" s="953">
        <v>705561644</v>
      </c>
      <c r="L85" s="1161" t="s">
        <v>865</v>
      </c>
    </row>
    <row r="86" spans="1:12" x14ac:dyDescent="0.2">
      <c r="A86" s="1162" t="s">
        <v>894</v>
      </c>
      <c r="B86" s="1021">
        <v>45456</v>
      </c>
      <c r="C86" s="1022" t="s">
        <v>359</v>
      </c>
      <c r="D86" s="1022" t="s">
        <v>668</v>
      </c>
      <c r="E86" s="953">
        <v>0</v>
      </c>
      <c r="F86" s="1078" t="s">
        <v>865</v>
      </c>
      <c r="G86" s="1078"/>
      <c r="H86" s="1078"/>
      <c r="I86" s="1022" t="s">
        <v>359</v>
      </c>
      <c r="J86" s="1022" t="s">
        <v>668</v>
      </c>
      <c r="K86" s="953">
        <v>305410960</v>
      </c>
      <c r="L86" s="1161" t="s">
        <v>865</v>
      </c>
    </row>
    <row r="87" spans="1:12" x14ac:dyDescent="0.2">
      <c r="A87" s="1162" t="s">
        <v>895</v>
      </c>
      <c r="B87" s="1021">
        <v>45006</v>
      </c>
      <c r="C87" s="1022" t="s">
        <v>359</v>
      </c>
      <c r="D87" s="1022" t="s">
        <v>668</v>
      </c>
      <c r="E87" s="953">
        <v>0</v>
      </c>
      <c r="F87" s="1078" t="s">
        <v>865</v>
      </c>
      <c r="G87" s="1078"/>
      <c r="H87" s="1078"/>
      <c r="I87" s="1022" t="s">
        <v>359</v>
      </c>
      <c r="J87" s="1022" t="s">
        <v>668</v>
      </c>
      <c r="K87" s="953">
        <v>289726026</v>
      </c>
      <c r="L87" s="1161" t="s">
        <v>865</v>
      </c>
    </row>
    <row r="88" spans="1:12" x14ac:dyDescent="0.2">
      <c r="A88" s="1162" t="s">
        <v>896</v>
      </c>
      <c r="B88" s="1021">
        <v>45244</v>
      </c>
      <c r="C88" s="1022" t="s">
        <v>359</v>
      </c>
      <c r="D88" s="1022" t="s">
        <v>668</v>
      </c>
      <c r="E88" s="953">
        <v>0</v>
      </c>
      <c r="F88" s="1078" t="s">
        <v>865</v>
      </c>
      <c r="G88" s="1078"/>
      <c r="H88" s="1078"/>
      <c r="I88" s="1022" t="s">
        <v>359</v>
      </c>
      <c r="J88" s="1022" t="s">
        <v>668</v>
      </c>
      <c r="K88" s="953">
        <v>295890412</v>
      </c>
      <c r="L88" s="1161" t="s">
        <v>865</v>
      </c>
    </row>
    <row r="89" spans="1:12" x14ac:dyDescent="0.2">
      <c r="A89" s="1162" t="s">
        <v>897</v>
      </c>
      <c r="B89" s="1021">
        <v>45729</v>
      </c>
      <c r="C89" s="1022" t="s">
        <v>359</v>
      </c>
      <c r="D89" s="1022" t="s">
        <v>668</v>
      </c>
      <c r="E89" s="953">
        <v>0</v>
      </c>
      <c r="F89" s="1078" t="s">
        <v>865</v>
      </c>
      <c r="G89" s="1078"/>
      <c r="H89" s="1078"/>
      <c r="I89" s="1022" t="s">
        <v>359</v>
      </c>
      <c r="J89" s="1022" t="s">
        <v>668</v>
      </c>
      <c r="K89" s="953">
        <v>166952057</v>
      </c>
      <c r="L89" s="1161" t="s">
        <v>865</v>
      </c>
    </row>
    <row r="90" spans="1:12" x14ac:dyDescent="0.2">
      <c r="A90" s="1171" t="s">
        <v>758</v>
      </c>
      <c r="B90" s="1091"/>
      <c r="C90" s="1092"/>
      <c r="D90" s="1092" t="str">
        <f>IFERROR(VLOOKUP(C90,'[1]Base de Monedas'!A:B,2,0),"")</f>
        <v/>
      </c>
      <c r="E90" s="1270">
        <v>-628691780</v>
      </c>
      <c r="F90" s="1268"/>
      <c r="G90" s="1268"/>
      <c r="H90" s="1268"/>
      <c r="I90" s="1268"/>
      <c r="J90" s="1269"/>
      <c r="K90" s="1268">
        <v>-7972103302</v>
      </c>
      <c r="L90" s="1172"/>
    </row>
    <row r="91" spans="1:12" x14ac:dyDescent="0.2">
      <c r="A91" s="1149" t="s">
        <v>3</v>
      </c>
      <c r="B91" s="1173"/>
      <c r="C91" s="1174"/>
      <c r="D91" s="1174" t="str">
        <f>IFERROR(VLOOKUP(C91,'[1]Base de Monedas'!A:B,2,0),"")</f>
        <v/>
      </c>
      <c r="E91" s="1175">
        <v>37708494100</v>
      </c>
      <c r="F91" s="1173"/>
      <c r="G91" s="1173"/>
      <c r="H91" s="1173"/>
      <c r="I91" s="1173"/>
      <c r="J91" s="1174"/>
      <c r="K91" s="1175">
        <v>59002206667</v>
      </c>
      <c r="L91" s="1176"/>
    </row>
    <row r="92" spans="1:12" x14ac:dyDescent="0.2">
      <c r="A92" s="48"/>
    </row>
    <row r="94" spans="1:12" x14ac:dyDescent="0.2">
      <c r="A94" s="1151" t="s">
        <v>749</v>
      </c>
      <c r="B94" s="1152"/>
      <c r="C94" s="1152"/>
      <c r="D94" s="1154"/>
      <c r="E94" s="1153"/>
      <c r="F94" s="1152"/>
      <c r="G94" s="1152"/>
      <c r="H94" s="1152"/>
      <c r="I94" s="1153"/>
      <c r="J94" s="1154"/>
      <c r="K94" s="1153"/>
      <c r="L94" s="1155"/>
    </row>
    <row r="95" spans="1:12" x14ac:dyDescent="0.2">
      <c r="A95" s="1156"/>
      <c r="B95" s="1084"/>
      <c r="C95" s="1084"/>
      <c r="D95" s="1080">
        <f>IFERROR(YEAR([1]Indice!B6),"2XX2")</f>
        <v>2021</v>
      </c>
      <c r="E95" s="1084"/>
      <c r="F95" s="1084"/>
      <c r="G95" s="1078"/>
      <c r="H95" s="1084"/>
      <c r="I95" s="1084"/>
      <c r="J95" s="1080">
        <v>2020</v>
      </c>
      <c r="K95" s="1084"/>
      <c r="L95" s="1157"/>
    </row>
    <row r="96" spans="1:12" ht="38.25" x14ac:dyDescent="0.2">
      <c r="A96" s="1177" t="s">
        <v>756</v>
      </c>
      <c r="B96" s="954" t="s">
        <v>110</v>
      </c>
      <c r="C96" s="955" t="s">
        <v>753</v>
      </c>
      <c r="D96" s="955" t="s">
        <v>267</v>
      </c>
      <c r="E96" s="954" t="s">
        <v>1005</v>
      </c>
      <c r="F96" s="954" t="s">
        <v>111</v>
      </c>
      <c r="G96" s="956"/>
      <c r="H96" s="954" t="s">
        <v>110</v>
      </c>
      <c r="I96" s="955" t="s">
        <v>753</v>
      </c>
      <c r="J96" s="955" t="s">
        <v>267</v>
      </c>
      <c r="K96" s="954" t="s">
        <v>1005</v>
      </c>
      <c r="L96" s="1178" t="s">
        <v>112</v>
      </c>
    </row>
    <row r="97" spans="1:12" x14ac:dyDescent="0.2">
      <c r="A97" s="1179" t="s">
        <v>861</v>
      </c>
      <c r="B97" s="1085">
        <v>45154</v>
      </c>
      <c r="C97" s="1086" t="s">
        <v>359</v>
      </c>
      <c r="D97" s="1086" t="s">
        <v>668</v>
      </c>
      <c r="E97" s="958">
        <v>750000013</v>
      </c>
      <c r="F97" s="1087" t="s">
        <v>862</v>
      </c>
      <c r="G97" s="1087"/>
      <c r="H97" s="1094">
        <v>44908</v>
      </c>
      <c r="I97" s="1086" t="s">
        <v>359</v>
      </c>
      <c r="J97" s="1086" t="s">
        <v>668</v>
      </c>
      <c r="K97" s="958">
        <v>3387499991</v>
      </c>
      <c r="L97" s="1180" t="s">
        <v>862</v>
      </c>
    </row>
    <row r="98" spans="1:12" s="1078" customFormat="1" x14ac:dyDescent="0.2">
      <c r="A98" s="1162" t="s">
        <v>863</v>
      </c>
      <c r="B98" s="1088">
        <v>45286</v>
      </c>
      <c r="C98" s="1022" t="s">
        <v>359</v>
      </c>
      <c r="D98" s="1022" t="s">
        <v>668</v>
      </c>
      <c r="E98" s="1020">
        <v>2192272813</v>
      </c>
      <c r="F98" s="1078" t="s">
        <v>862</v>
      </c>
      <c r="H98" s="1021"/>
      <c r="I98" s="1022"/>
      <c r="J98" s="1022"/>
      <c r="K98" s="1020"/>
      <c r="L98" s="1161"/>
    </row>
    <row r="99" spans="1:12" s="1078" customFormat="1" x14ac:dyDescent="0.2">
      <c r="A99" s="1162" t="s">
        <v>1007</v>
      </c>
      <c r="B99" s="1088">
        <v>45189</v>
      </c>
      <c r="C99" s="1022" t="s">
        <v>359</v>
      </c>
      <c r="D99" s="1022" t="s">
        <v>668</v>
      </c>
      <c r="E99" s="1020">
        <v>807032129</v>
      </c>
      <c r="F99" s="1078" t="s">
        <v>865</v>
      </c>
      <c r="H99" s="1021">
        <v>44664</v>
      </c>
      <c r="I99" s="1022" t="s">
        <v>359</v>
      </c>
      <c r="J99" s="1022" t="s">
        <v>668</v>
      </c>
      <c r="K99" s="1020">
        <v>255384612</v>
      </c>
      <c r="L99" s="1161" t="s">
        <v>865</v>
      </c>
    </row>
    <row r="100" spans="1:12" s="1078" customFormat="1" x14ac:dyDescent="0.2">
      <c r="A100" s="1162" t="s">
        <v>867</v>
      </c>
      <c r="B100" s="1088">
        <v>45242</v>
      </c>
      <c r="C100" s="1022" t="s">
        <v>359</v>
      </c>
      <c r="D100" s="1022" t="s">
        <v>668</v>
      </c>
      <c r="E100" s="1020">
        <v>1668750000</v>
      </c>
      <c r="F100" s="1078" t="s">
        <v>865</v>
      </c>
      <c r="H100" s="1021">
        <v>44882</v>
      </c>
      <c r="I100" s="1022" t="s">
        <v>359</v>
      </c>
      <c r="J100" s="1022" t="s">
        <v>668</v>
      </c>
      <c r="K100" s="1020">
        <v>6140000000</v>
      </c>
      <c r="L100" s="1161" t="s">
        <v>865</v>
      </c>
    </row>
    <row r="101" spans="1:12" s="1078" customFormat="1" x14ac:dyDescent="0.2">
      <c r="A101" s="1162" t="s">
        <v>868</v>
      </c>
      <c r="B101" s="1088">
        <v>45237</v>
      </c>
      <c r="C101" s="1022" t="s">
        <v>359</v>
      </c>
      <c r="D101" s="1022" t="s">
        <v>668</v>
      </c>
      <c r="E101" s="1020">
        <v>1695833322</v>
      </c>
      <c r="F101" s="1078" t="s">
        <v>865</v>
      </c>
      <c r="H101" s="1021">
        <v>44808</v>
      </c>
      <c r="I101" s="1022" t="s">
        <v>359</v>
      </c>
      <c r="J101" s="1022" t="s">
        <v>668</v>
      </c>
      <c r="K101" s="1020">
        <v>656249995</v>
      </c>
      <c r="L101" s="1161" t="s">
        <v>865</v>
      </c>
    </row>
    <row r="102" spans="1:12" s="1078" customFormat="1" x14ac:dyDescent="0.2">
      <c r="A102" s="1162" t="s">
        <v>869</v>
      </c>
      <c r="B102" s="1088">
        <v>45096</v>
      </c>
      <c r="C102" s="1022" t="s">
        <v>359</v>
      </c>
      <c r="D102" s="1022" t="s">
        <v>668</v>
      </c>
      <c r="E102" s="1020">
        <v>1134713973</v>
      </c>
      <c r="F102" s="1078" t="s">
        <v>862</v>
      </c>
      <c r="H102" s="1021">
        <v>45096</v>
      </c>
      <c r="I102" s="1022" t="s">
        <v>359</v>
      </c>
      <c r="J102" s="1022" t="s">
        <v>668</v>
      </c>
      <c r="K102" s="1020">
        <v>1562739039</v>
      </c>
      <c r="L102" s="1161" t="s">
        <v>862</v>
      </c>
    </row>
    <row r="103" spans="1:12" s="1078" customFormat="1" x14ac:dyDescent="0.2">
      <c r="A103" s="1162" t="s">
        <v>870</v>
      </c>
      <c r="B103" s="1088">
        <v>45047</v>
      </c>
      <c r="C103" s="1022" t="s">
        <v>359</v>
      </c>
      <c r="D103" s="1022" t="s">
        <v>668</v>
      </c>
      <c r="E103" s="1020">
        <v>818940942</v>
      </c>
      <c r="F103" s="1078" t="s">
        <v>862</v>
      </c>
      <c r="H103" s="1021">
        <v>44613</v>
      </c>
      <c r="I103" s="1022" t="s">
        <v>359</v>
      </c>
      <c r="J103" s="1022" t="s">
        <v>668</v>
      </c>
      <c r="K103" s="1020">
        <v>469638730</v>
      </c>
      <c r="L103" s="1161" t="s">
        <v>871</v>
      </c>
    </row>
    <row r="104" spans="1:12" s="1078" customFormat="1" x14ac:dyDescent="0.2">
      <c r="A104" s="1162" t="s">
        <v>873</v>
      </c>
      <c r="B104" s="1088">
        <v>44950</v>
      </c>
      <c r="C104" s="1022" t="s">
        <v>359</v>
      </c>
      <c r="D104" s="1022" t="s">
        <v>668</v>
      </c>
      <c r="E104" s="1020">
        <v>91976646</v>
      </c>
      <c r="F104" s="1078" t="s">
        <v>865</v>
      </c>
      <c r="H104" s="1021"/>
      <c r="I104" s="1022"/>
      <c r="J104" s="1022"/>
      <c r="K104" s="1020">
        <v>0</v>
      </c>
      <c r="L104" s="1161"/>
    </row>
    <row r="105" spans="1:12" s="1078" customFormat="1" x14ac:dyDescent="0.2">
      <c r="A105" s="1162" t="s">
        <v>874</v>
      </c>
      <c r="B105" s="1088">
        <v>45210</v>
      </c>
      <c r="C105" s="1022" t="s">
        <v>359</v>
      </c>
      <c r="D105" s="1022" t="s">
        <v>668</v>
      </c>
      <c r="E105" s="1020">
        <v>1451625000</v>
      </c>
      <c r="F105" s="1078" t="s">
        <v>865</v>
      </c>
      <c r="H105" s="1021">
        <v>44871</v>
      </c>
      <c r="I105" s="1022" t="s">
        <v>359</v>
      </c>
      <c r="J105" s="1022" t="s">
        <v>668</v>
      </c>
      <c r="K105" s="1020">
        <v>2298375000</v>
      </c>
      <c r="L105" s="1161" t="s">
        <v>865</v>
      </c>
    </row>
    <row r="106" spans="1:12" s="1078" customFormat="1" x14ac:dyDescent="0.2">
      <c r="A106" s="1162" t="s">
        <v>875</v>
      </c>
      <c r="B106" s="1088">
        <v>44923</v>
      </c>
      <c r="C106" s="1022" t="s">
        <v>359</v>
      </c>
      <c r="D106" s="1022" t="s">
        <v>668</v>
      </c>
      <c r="E106" s="1020" t="s">
        <v>914</v>
      </c>
      <c r="H106" s="1021">
        <v>44923</v>
      </c>
      <c r="I106" s="1022" t="s">
        <v>359</v>
      </c>
      <c r="J106" s="1022" t="s">
        <v>668</v>
      </c>
      <c r="K106" s="1020">
        <v>1462053194</v>
      </c>
      <c r="L106" s="1161" t="s">
        <v>862</v>
      </c>
    </row>
    <row r="107" spans="1:12" x14ac:dyDescent="0.2">
      <c r="A107" s="1163" t="s">
        <v>1064</v>
      </c>
      <c r="B107" s="1088">
        <v>45242</v>
      </c>
      <c r="C107" s="1022" t="s">
        <v>359</v>
      </c>
      <c r="D107" s="1022" t="s">
        <v>668</v>
      </c>
      <c r="E107" s="1020">
        <v>1171347337</v>
      </c>
      <c r="F107" s="1078" t="s">
        <v>865</v>
      </c>
      <c r="G107" s="1078"/>
      <c r="H107" s="1021"/>
      <c r="I107" s="1022"/>
      <c r="J107" s="1022"/>
      <c r="K107" s="1020"/>
      <c r="L107" s="1161"/>
    </row>
    <row r="108" spans="1:12" x14ac:dyDescent="0.2">
      <c r="A108" s="1163" t="s">
        <v>1096</v>
      </c>
      <c r="B108" s="1088">
        <v>48134</v>
      </c>
      <c r="C108" s="1022" t="s">
        <v>359</v>
      </c>
      <c r="D108" s="1022" t="s">
        <v>668</v>
      </c>
      <c r="E108" s="1020">
        <v>6728060672</v>
      </c>
      <c r="F108" s="1078" t="s">
        <v>865</v>
      </c>
      <c r="G108" s="1078"/>
      <c r="H108" s="1021"/>
      <c r="I108" s="1022"/>
      <c r="J108" s="1022"/>
      <c r="K108" s="1020"/>
      <c r="L108" s="1161"/>
    </row>
    <row r="109" spans="1:12" x14ac:dyDescent="0.2">
      <c r="A109" s="1167" t="s">
        <v>207</v>
      </c>
      <c r="B109" s="1078"/>
      <c r="C109" s="1022"/>
      <c r="D109" s="1022" t="str">
        <f>IFERROR(VLOOKUP(C109,'[1]Base de Monedas'!A:B,2,0),"")</f>
        <v/>
      </c>
      <c r="E109" s="1078"/>
      <c r="F109" s="1078"/>
      <c r="G109" s="1078"/>
      <c r="H109" s="1078"/>
      <c r="I109" s="1078"/>
      <c r="J109" s="1022" t="s">
        <v>1156</v>
      </c>
      <c r="K109" s="1022"/>
      <c r="L109" s="1161"/>
    </row>
    <row r="110" spans="1:12" x14ac:dyDescent="0.2">
      <c r="A110" s="1162" t="s">
        <v>900</v>
      </c>
      <c r="B110" s="1088">
        <v>44686</v>
      </c>
      <c r="C110" s="952" t="s">
        <v>359</v>
      </c>
      <c r="D110" s="952" t="s">
        <v>668</v>
      </c>
      <c r="E110" s="953">
        <v>0</v>
      </c>
      <c r="F110" s="953" t="s">
        <v>865</v>
      </c>
      <c r="G110" s="1078"/>
      <c r="H110" s="1088">
        <v>44686</v>
      </c>
      <c r="I110" s="1088" t="s">
        <v>359</v>
      </c>
      <c r="J110" s="952" t="s">
        <v>668</v>
      </c>
      <c r="K110" s="952">
        <v>8000000000</v>
      </c>
      <c r="L110" s="1181" t="s">
        <v>865</v>
      </c>
    </row>
    <row r="111" spans="1:12" x14ac:dyDescent="0.2">
      <c r="A111" s="1162" t="s">
        <v>901</v>
      </c>
      <c r="B111" s="1088">
        <v>45097</v>
      </c>
      <c r="C111" s="952" t="s">
        <v>359</v>
      </c>
      <c r="D111" s="952" t="s">
        <v>668</v>
      </c>
      <c r="E111" s="953">
        <v>5000000000</v>
      </c>
      <c r="F111" s="953" t="s">
        <v>865</v>
      </c>
      <c r="G111" s="1078"/>
      <c r="H111" s="1088">
        <v>45097</v>
      </c>
      <c r="I111" s="1088" t="s">
        <v>359</v>
      </c>
      <c r="J111" s="952" t="s">
        <v>668</v>
      </c>
      <c r="K111" s="952">
        <v>5000000000</v>
      </c>
      <c r="L111" s="1181" t="s">
        <v>865</v>
      </c>
    </row>
    <row r="112" spans="1:12" x14ac:dyDescent="0.2">
      <c r="A112" s="1162" t="s">
        <v>902</v>
      </c>
      <c r="B112" s="1088">
        <v>45825</v>
      </c>
      <c r="C112" s="952" t="s">
        <v>359</v>
      </c>
      <c r="D112" s="952" t="s">
        <v>668</v>
      </c>
      <c r="E112" s="953">
        <v>5000000000</v>
      </c>
      <c r="F112" s="953" t="s">
        <v>865</v>
      </c>
      <c r="G112" s="1078"/>
      <c r="H112" s="1088">
        <v>45825</v>
      </c>
      <c r="I112" s="1088" t="s">
        <v>359</v>
      </c>
      <c r="J112" s="952" t="s">
        <v>668</v>
      </c>
      <c r="K112" s="952">
        <v>5000000000</v>
      </c>
      <c r="L112" s="1181" t="s">
        <v>865</v>
      </c>
    </row>
    <row r="113" spans="1:12" x14ac:dyDescent="0.2">
      <c r="A113" s="1162" t="s">
        <v>903</v>
      </c>
      <c r="B113" s="1088">
        <v>46098</v>
      </c>
      <c r="C113" s="952" t="s">
        <v>359</v>
      </c>
      <c r="D113" s="952" t="s">
        <v>668</v>
      </c>
      <c r="E113" s="953">
        <v>5000000000</v>
      </c>
      <c r="F113" s="953" t="s">
        <v>865</v>
      </c>
      <c r="G113" s="1078"/>
      <c r="H113" s="1088">
        <v>46098</v>
      </c>
      <c r="I113" s="1088" t="s">
        <v>359</v>
      </c>
      <c r="J113" s="952" t="s">
        <v>668</v>
      </c>
      <c r="K113" s="952">
        <v>5000000000</v>
      </c>
      <c r="L113" s="1181" t="s">
        <v>865</v>
      </c>
    </row>
    <row r="114" spans="1:12" x14ac:dyDescent="0.2">
      <c r="A114" s="1162" t="s">
        <v>904</v>
      </c>
      <c r="B114" s="1088">
        <v>45363</v>
      </c>
      <c r="C114" s="952" t="s">
        <v>359</v>
      </c>
      <c r="D114" s="952" t="s">
        <v>668</v>
      </c>
      <c r="E114" s="953">
        <v>5000000000</v>
      </c>
      <c r="F114" s="953" t="s">
        <v>865</v>
      </c>
      <c r="G114" s="1078"/>
      <c r="H114" s="1088">
        <v>45363</v>
      </c>
      <c r="I114" s="1088" t="s">
        <v>359</v>
      </c>
      <c r="J114" s="952" t="s">
        <v>668</v>
      </c>
      <c r="K114" s="952">
        <v>5000000000</v>
      </c>
      <c r="L114" s="1181" t="s">
        <v>865</v>
      </c>
    </row>
    <row r="115" spans="1:12" x14ac:dyDescent="0.2">
      <c r="A115" s="1162" t="s">
        <v>905</v>
      </c>
      <c r="B115" s="1088">
        <v>45603</v>
      </c>
      <c r="C115" s="952" t="s">
        <v>359</v>
      </c>
      <c r="D115" s="952" t="s">
        <v>668</v>
      </c>
      <c r="E115" s="953">
        <v>5000000000</v>
      </c>
      <c r="F115" s="953" t="s">
        <v>865</v>
      </c>
      <c r="G115" s="1078"/>
      <c r="H115" s="1088">
        <v>45603</v>
      </c>
      <c r="I115" s="1088" t="s">
        <v>359</v>
      </c>
      <c r="J115" s="952" t="s">
        <v>668</v>
      </c>
      <c r="K115" s="952">
        <v>5000000000</v>
      </c>
      <c r="L115" s="1181" t="s">
        <v>865</v>
      </c>
    </row>
    <row r="116" spans="1:12" x14ac:dyDescent="0.2">
      <c r="A116" s="1162" t="s">
        <v>906</v>
      </c>
      <c r="B116" s="1088">
        <v>46210</v>
      </c>
      <c r="C116" s="952" t="s">
        <v>359</v>
      </c>
      <c r="D116" s="952" t="s">
        <v>668</v>
      </c>
      <c r="E116" s="953">
        <v>5000000000</v>
      </c>
      <c r="F116" s="953" t="s">
        <v>865</v>
      </c>
      <c r="G116" s="1078"/>
      <c r="H116" s="1088">
        <v>46210</v>
      </c>
      <c r="I116" s="1088" t="s">
        <v>359</v>
      </c>
      <c r="J116" s="952" t="s">
        <v>668</v>
      </c>
      <c r="K116" s="952">
        <v>5000000000</v>
      </c>
      <c r="L116" s="1181" t="s">
        <v>865</v>
      </c>
    </row>
    <row r="117" spans="1:12" x14ac:dyDescent="0.2">
      <c r="A117" s="1162" t="s">
        <v>907</v>
      </c>
      <c r="B117" s="1088">
        <v>44880</v>
      </c>
      <c r="C117" s="952" t="s">
        <v>359</v>
      </c>
      <c r="D117" s="952" t="s">
        <v>668</v>
      </c>
      <c r="E117" s="953">
        <v>0</v>
      </c>
      <c r="F117" s="953" t="s">
        <v>865</v>
      </c>
      <c r="G117" s="1078"/>
      <c r="H117" s="1088">
        <v>44880</v>
      </c>
      <c r="I117" s="1088" t="s">
        <v>359</v>
      </c>
      <c r="J117" s="952" t="s">
        <v>668</v>
      </c>
      <c r="K117" s="952">
        <v>2500000000</v>
      </c>
      <c r="L117" s="1181" t="s">
        <v>865</v>
      </c>
    </row>
    <row r="118" spans="1:12" x14ac:dyDescent="0.2">
      <c r="A118" s="1162" t="s">
        <v>908</v>
      </c>
      <c r="B118" s="1088">
        <v>45456</v>
      </c>
      <c r="C118" s="952" t="s">
        <v>359</v>
      </c>
      <c r="D118" s="952" t="s">
        <v>668</v>
      </c>
      <c r="E118" s="953">
        <v>2500000000</v>
      </c>
      <c r="F118" s="953" t="s">
        <v>865</v>
      </c>
      <c r="G118" s="1078"/>
      <c r="H118" s="1088">
        <v>45456</v>
      </c>
      <c r="I118" s="1088" t="s">
        <v>359</v>
      </c>
      <c r="J118" s="952" t="s">
        <v>668</v>
      </c>
      <c r="K118" s="952">
        <v>2500000000</v>
      </c>
      <c r="L118" s="1181" t="s">
        <v>865</v>
      </c>
    </row>
    <row r="119" spans="1:12" x14ac:dyDescent="0.2">
      <c r="A119" s="1162" t="s">
        <v>909</v>
      </c>
      <c r="B119" s="1088">
        <v>45006</v>
      </c>
      <c r="C119" s="952" t="s">
        <v>359</v>
      </c>
      <c r="D119" s="952" t="s">
        <v>668</v>
      </c>
      <c r="E119" s="953">
        <v>2500000000</v>
      </c>
      <c r="F119" s="953" t="s">
        <v>865</v>
      </c>
      <c r="G119" s="1078"/>
      <c r="H119" s="1088">
        <v>45006</v>
      </c>
      <c r="I119" s="1088" t="s">
        <v>359</v>
      </c>
      <c r="J119" s="952" t="s">
        <v>668</v>
      </c>
      <c r="K119" s="952">
        <v>2500000000</v>
      </c>
      <c r="L119" s="1181" t="s">
        <v>865</v>
      </c>
    </row>
    <row r="120" spans="1:12" x14ac:dyDescent="0.2">
      <c r="A120" s="1162" t="s">
        <v>910</v>
      </c>
      <c r="B120" s="1088">
        <v>45244</v>
      </c>
      <c r="C120" s="952" t="s">
        <v>359</v>
      </c>
      <c r="D120" s="952" t="s">
        <v>668</v>
      </c>
      <c r="E120" s="953">
        <v>2500000000</v>
      </c>
      <c r="F120" s="953" t="s">
        <v>865</v>
      </c>
      <c r="G120" s="1078"/>
      <c r="H120" s="1088">
        <v>45244</v>
      </c>
      <c r="I120" s="1088" t="s">
        <v>359</v>
      </c>
      <c r="J120" s="952" t="s">
        <v>668</v>
      </c>
      <c r="K120" s="952">
        <v>2500000000</v>
      </c>
      <c r="L120" s="1181" t="s">
        <v>865</v>
      </c>
    </row>
    <row r="121" spans="1:12" x14ac:dyDescent="0.2">
      <c r="A121" s="1162" t="s">
        <v>911</v>
      </c>
      <c r="B121" s="1088">
        <v>45729</v>
      </c>
      <c r="C121" s="952" t="s">
        <v>359</v>
      </c>
      <c r="D121" s="952" t="s">
        <v>668</v>
      </c>
      <c r="E121" s="953">
        <v>1500000000</v>
      </c>
      <c r="F121" s="953" t="s">
        <v>865</v>
      </c>
      <c r="G121" s="1078"/>
      <c r="H121" s="1088">
        <v>45729</v>
      </c>
      <c r="I121" s="1088" t="s">
        <v>359</v>
      </c>
      <c r="J121" s="952" t="s">
        <v>668</v>
      </c>
      <c r="K121" s="952">
        <v>1500000000</v>
      </c>
      <c r="L121" s="1181" t="s">
        <v>865</v>
      </c>
    </row>
    <row r="122" spans="1:12" x14ac:dyDescent="0.2">
      <c r="A122" s="1162" t="s">
        <v>912</v>
      </c>
      <c r="B122" s="1088">
        <v>45183</v>
      </c>
      <c r="C122" s="952" t="s">
        <v>359</v>
      </c>
      <c r="D122" s="952" t="s">
        <v>668</v>
      </c>
      <c r="E122" s="953">
        <v>2500000000</v>
      </c>
      <c r="F122" s="953" t="s">
        <v>865</v>
      </c>
      <c r="G122" s="1078"/>
      <c r="H122" s="1088">
        <v>45183</v>
      </c>
      <c r="I122" s="1088" t="s">
        <v>359</v>
      </c>
      <c r="J122" s="952" t="s">
        <v>668</v>
      </c>
      <c r="K122" s="952">
        <v>0</v>
      </c>
      <c r="L122" s="1181" t="s">
        <v>865</v>
      </c>
    </row>
    <row r="123" spans="1:12" x14ac:dyDescent="0.2">
      <c r="A123" s="1162" t="s">
        <v>913</v>
      </c>
      <c r="B123" s="1088">
        <v>45547</v>
      </c>
      <c r="C123" s="952" t="s">
        <v>359</v>
      </c>
      <c r="D123" s="952" t="s">
        <v>668</v>
      </c>
      <c r="E123" s="953">
        <v>2500000000</v>
      </c>
      <c r="F123" s="953" t="s">
        <v>865</v>
      </c>
      <c r="G123" s="1078"/>
      <c r="H123" s="1088">
        <v>45547</v>
      </c>
      <c r="I123" s="1088" t="s">
        <v>359</v>
      </c>
      <c r="J123" s="952" t="s">
        <v>668</v>
      </c>
      <c r="K123" s="952">
        <v>0</v>
      </c>
      <c r="L123" s="1181" t="s">
        <v>865</v>
      </c>
    </row>
    <row r="124" spans="1:12" x14ac:dyDescent="0.2">
      <c r="A124" s="1162" t="s">
        <v>1067</v>
      </c>
      <c r="B124" s="1088">
        <v>45911</v>
      </c>
      <c r="C124" s="952" t="s">
        <v>359</v>
      </c>
      <c r="D124" s="952" t="s">
        <v>668</v>
      </c>
      <c r="E124" s="953">
        <v>2500000000</v>
      </c>
      <c r="F124" s="953" t="s">
        <v>865</v>
      </c>
      <c r="G124" s="1078"/>
      <c r="H124" s="1088">
        <v>45911</v>
      </c>
      <c r="I124" s="1088" t="s">
        <v>359</v>
      </c>
      <c r="J124" s="952" t="s">
        <v>668</v>
      </c>
      <c r="K124" s="952">
        <v>0</v>
      </c>
      <c r="L124" s="1181" t="s">
        <v>865</v>
      </c>
    </row>
    <row r="125" spans="1:12" x14ac:dyDescent="0.2">
      <c r="A125" s="1162" t="s">
        <v>1068</v>
      </c>
      <c r="B125" s="1088">
        <v>46170</v>
      </c>
      <c r="C125" s="952" t="s">
        <v>359</v>
      </c>
      <c r="D125" s="952" t="s">
        <v>668</v>
      </c>
      <c r="E125" s="953">
        <v>2500000000</v>
      </c>
      <c r="F125" s="953" t="s">
        <v>865</v>
      </c>
      <c r="G125" s="1078"/>
      <c r="H125" s="1088">
        <v>46170</v>
      </c>
      <c r="I125" s="1088" t="s">
        <v>359</v>
      </c>
      <c r="J125" s="952" t="s">
        <v>668</v>
      </c>
      <c r="K125" s="952">
        <v>0</v>
      </c>
      <c r="L125" s="1181" t="s">
        <v>865</v>
      </c>
    </row>
    <row r="126" spans="1:12" x14ac:dyDescent="0.2">
      <c r="A126" s="1162" t="s">
        <v>1086</v>
      </c>
      <c r="B126" s="1088">
        <v>45911</v>
      </c>
      <c r="C126" s="952" t="s">
        <v>359</v>
      </c>
      <c r="D126" s="952" t="s">
        <v>668</v>
      </c>
      <c r="E126" s="953">
        <v>3000000000</v>
      </c>
      <c r="F126" s="953" t="s">
        <v>865</v>
      </c>
      <c r="G126" s="1078"/>
      <c r="H126" s="1088"/>
      <c r="I126" s="1088"/>
      <c r="J126" s="952"/>
      <c r="K126" s="952"/>
      <c r="L126" s="1181"/>
    </row>
    <row r="127" spans="1:12" x14ac:dyDescent="0.2">
      <c r="A127" s="1162" t="s">
        <v>1087</v>
      </c>
      <c r="B127" s="1088">
        <v>45911</v>
      </c>
      <c r="C127" s="952" t="s">
        <v>359</v>
      </c>
      <c r="D127" s="952" t="s">
        <v>668</v>
      </c>
      <c r="E127" s="953">
        <v>3000000000</v>
      </c>
      <c r="F127" s="953" t="s">
        <v>865</v>
      </c>
      <c r="G127" s="1078"/>
      <c r="H127" s="1088"/>
      <c r="I127" s="1088"/>
      <c r="J127" s="952"/>
      <c r="K127" s="952"/>
      <c r="L127" s="1181"/>
    </row>
    <row r="128" spans="1:12" x14ac:dyDescent="0.2">
      <c r="A128" s="1162" t="s">
        <v>1088</v>
      </c>
      <c r="B128" s="1088">
        <v>45911</v>
      </c>
      <c r="C128" s="952" t="s">
        <v>359</v>
      </c>
      <c r="D128" s="952" t="s">
        <v>668</v>
      </c>
      <c r="E128" s="953">
        <v>2500000000</v>
      </c>
      <c r="F128" s="953" t="s">
        <v>865</v>
      </c>
      <c r="G128" s="1078"/>
      <c r="H128" s="1088"/>
      <c r="I128" s="1088"/>
      <c r="J128" s="952"/>
      <c r="K128" s="952"/>
      <c r="L128" s="1181"/>
    </row>
    <row r="129" spans="1:12" x14ac:dyDescent="0.2">
      <c r="A129" s="1162" t="s">
        <v>1101</v>
      </c>
      <c r="B129" s="1088">
        <v>46541</v>
      </c>
      <c r="C129" s="952" t="s">
        <v>359</v>
      </c>
      <c r="D129" s="952" t="s">
        <v>668</v>
      </c>
      <c r="E129" s="953">
        <v>2500000000</v>
      </c>
      <c r="F129" s="953" t="s">
        <v>865</v>
      </c>
      <c r="G129" s="1078"/>
      <c r="H129" s="1088"/>
      <c r="I129" s="1088"/>
      <c r="J129" s="952"/>
      <c r="K129" s="952"/>
      <c r="L129" s="1181"/>
    </row>
    <row r="130" spans="1:12" x14ac:dyDescent="0.2">
      <c r="A130" s="1162" t="s">
        <v>1102</v>
      </c>
      <c r="B130" s="1088">
        <v>46723</v>
      </c>
      <c r="C130" s="952" t="s">
        <v>359</v>
      </c>
      <c r="D130" s="952" t="s">
        <v>668</v>
      </c>
      <c r="E130" s="953">
        <v>2500000000</v>
      </c>
      <c r="F130" s="953" t="s">
        <v>865</v>
      </c>
      <c r="G130" s="1078"/>
      <c r="H130" s="1088"/>
      <c r="I130" s="1088"/>
      <c r="J130" s="952"/>
      <c r="K130" s="952"/>
      <c r="L130" s="1181"/>
    </row>
    <row r="131" spans="1:12" hidden="1" x14ac:dyDescent="0.2">
      <c r="A131" s="1182" t="s">
        <v>754</v>
      </c>
      <c r="B131" s="1078"/>
      <c r="C131" s="1022"/>
      <c r="D131" s="1022" t="str">
        <f>IFERROR(VLOOKUP(C131,'[1]Base de Monedas'!A:B,2,0),"")</f>
        <v/>
      </c>
      <c r="E131" s="1078"/>
      <c r="F131" s="1078"/>
      <c r="G131" s="1078"/>
      <c r="H131" s="1078"/>
      <c r="I131" s="1022"/>
      <c r="J131" s="1022"/>
      <c r="K131" s="1078"/>
      <c r="L131" s="1161"/>
    </row>
    <row r="132" spans="1:12" hidden="1" x14ac:dyDescent="0.2">
      <c r="A132" s="1162" t="s">
        <v>752</v>
      </c>
      <c r="B132" s="1078"/>
      <c r="C132" s="1022"/>
      <c r="D132" s="1022" t="str">
        <f>IFERROR(VLOOKUP(C132,'[1]Base de Monedas'!A:B,2,0),"")</f>
        <v/>
      </c>
      <c r="E132" s="1078">
        <v>0</v>
      </c>
      <c r="F132" s="1078"/>
      <c r="G132" s="1078"/>
      <c r="H132" s="1078"/>
      <c r="I132" s="1022"/>
      <c r="J132" s="1022" t="s">
        <v>1156</v>
      </c>
      <c r="K132" s="1078">
        <v>0</v>
      </c>
      <c r="L132" s="1161"/>
    </row>
    <row r="133" spans="1:12" hidden="1" x14ac:dyDescent="0.2">
      <c r="A133" s="1162" t="s">
        <v>752</v>
      </c>
      <c r="B133" s="1078"/>
      <c r="C133" s="1022"/>
      <c r="D133" s="1022" t="str">
        <f>IFERROR(VLOOKUP(C133,'[1]Base de Monedas'!A:B,2,0),"")</f>
        <v/>
      </c>
      <c r="E133" s="1078">
        <v>0</v>
      </c>
      <c r="F133" s="1078"/>
      <c r="G133" s="1078"/>
      <c r="H133" s="1078"/>
      <c r="I133" s="1022"/>
      <c r="J133" s="1022" t="s">
        <v>1156</v>
      </c>
      <c r="K133" s="1078">
        <v>0</v>
      </c>
      <c r="L133" s="1161"/>
    </row>
    <row r="134" spans="1:12" hidden="1" x14ac:dyDescent="0.2">
      <c r="A134" s="1162" t="s">
        <v>207</v>
      </c>
      <c r="B134" s="1078"/>
      <c r="C134" s="1022"/>
      <c r="D134" s="1022" t="str">
        <f>IFERROR(VLOOKUP(C134,'[1]Base de Monedas'!A:B,2,0),"")</f>
        <v/>
      </c>
      <c r="E134" s="1078">
        <v>0</v>
      </c>
      <c r="F134" s="1078"/>
      <c r="G134" s="1078"/>
      <c r="H134" s="1078"/>
      <c r="I134" s="1022"/>
      <c r="J134" s="1022" t="s">
        <v>1156</v>
      </c>
      <c r="K134" s="1078">
        <v>0</v>
      </c>
      <c r="L134" s="1161"/>
    </row>
    <row r="135" spans="1:12" x14ac:dyDescent="0.2">
      <c r="A135" s="1150" t="s">
        <v>757</v>
      </c>
      <c r="B135" s="461"/>
      <c r="C135" s="1089"/>
      <c r="D135" s="1089" t="str">
        <f>IFERROR(VLOOKUP(C135,'[1]Base de Monedas'!A:B,2,0),"")</f>
        <v/>
      </c>
      <c r="E135" s="461"/>
      <c r="F135" s="461"/>
      <c r="G135" s="461"/>
      <c r="H135" s="461"/>
      <c r="I135" s="1089"/>
      <c r="J135" s="1089" t="s">
        <v>1156</v>
      </c>
      <c r="K135" s="461"/>
      <c r="L135" s="1183"/>
    </row>
    <row r="136" spans="1:12" x14ac:dyDescent="0.2">
      <c r="A136" s="1179" t="s">
        <v>861</v>
      </c>
      <c r="B136" s="1085">
        <v>45154</v>
      </c>
      <c r="C136" s="1022" t="s">
        <v>359</v>
      </c>
      <c r="D136" s="1022" t="s">
        <v>668</v>
      </c>
      <c r="E136" s="1020">
        <v>30301371</v>
      </c>
      <c r="F136" s="1078" t="s">
        <v>862</v>
      </c>
      <c r="G136" s="1078"/>
      <c r="H136" s="1021">
        <v>44908</v>
      </c>
      <c r="I136" s="1022" t="s">
        <v>359</v>
      </c>
      <c r="J136" s="1022" t="s">
        <v>668</v>
      </c>
      <c r="K136" s="1020">
        <v>125958906</v>
      </c>
      <c r="L136" s="1161" t="s">
        <v>862</v>
      </c>
    </row>
    <row r="137" spans="1:12" x14ac:dyDescent="0.2">
      <c r="A137" s="1162" t="s">
        <v>863</v>
      </c>
      <c r="B137" s="1088">
        <v>45286</v>
      </c>
      <c r="C137" s="1022" t="s">
        <v>359</v>
      </c>
      <c r="D137" s="1022" t="s">
        <v>668</v>
      </c>
      <c r="E137" s="1020">
        <v>86943855</v>
      </c>
      <c r="F137" s="1078" t="s">
        <v>862</v>
      </c>
      <c r="G137" s="1078"/>
      <c r="H137" s="1021">
        <v>44882</v>
      </c>
      <c r="I137" s="1022" t="s">
        <v>359</v>
      </c>
      <c r="J137" s="1022" t="s">
        <v>668</v>
      </c>
      <c r="K137" s="1020"/>
      <c r="L137" s="1161" t="s">
        <v>865</v>
      </c>
    </row>
    <row r="138" spans="1:12" x14ac:dyDescent="0.2">
      <c r="A138" s="1162" t="s">
        <v>1007</v>
      </c>
      <c r="B138" s="1088">
        <v>45189</v>
      </c>
      <c r="C138" s="1022" t="s">
        <v>359</v>
      </c>
      <c r="D138" s="1022" t="s">
        <v>668</v>
      </c>
      <c r="E138" s="1020">
        <v>37379343</v>
      </c>
      <c r="F138" s="1078" t="s">
        <v>865</v>
      </c>
      <c r="G138" s="1078"/>
      <c r="H138" s="1021">
        <v>44808</v>
      </c>
      <c r="I138" s="1022" t="s">
        <v>359</v>
      </c>
      <c r="J138" s="1022" t="s">
        <v>668</v>
      </c>
      <c r="K138" s="1020">
        <v>6339135</v>
      </c>
      <c r="L138" s="1161" t="s">
        <v>865</v>
      </c>
    </row>
    <row r="139" spans="1:12" s="1078" customFormat="1" x14ac:dyDescent="0.2">
      <c r="A139" s="1162" t="s">
        <v>867</v>
      </c>
      <c r="B139" s="1088">
        <v>45242</v>
      </c>
      <c r="C139" s="1022" t="s">
        <v>359</v>
      </c>
      <c r="D139" s="1022" t="s">
        <v>668</v>
      </c>
      <c r="E139" s="1020">
        <v>101899914</v>
      </c>
      <c r="F139" s="1078" t="s">
        <v>865</v>
      </c>
      <c r="H139" s="1021">
        <v>45096</v>
      </c>
      <c r="I139" s="1022" t="s">
        <v>359</v>
      </c>
      <c r="J139" s="1022" t="s">
        <v>668</v>
      </c>
      <c r="K139" s="1020">
        <v>398482467</v>
      </c>
      <c r="L139" s="1161" t="s">
        <v>862</v>
      </c>
    </row>
    <row r="140" spans="1:12" s="1078" customFormat="1" x14ac:dyDescent="0.2">
      <c r="A140" s="1162" t="s">
        <v>868</v>
      </c>
      <c r="B140" s="1088">
        <v>45237</v>
      </c>
      <c r="C140" s="1022" t="s">
        <v>359</v>
      </c>
      <c r="D140" s="1022" t="s">
        <v>668</v>
      </c>
      <c r="E140" s="1020">
        <v>53527398</v>
      </c>
      <c r="F140" s="1078" t="s">
        <v>865</v>
      </c>
      <c r="H140" s="1021">
        <v>44808</v>
      </c>
      <c r="I140" s="1022" t="s">
        <v>359</v>
      </c>
      <c r="J140" s="1022" t="s">
        <v>668</v>
      </c>
      <c r="K140" s="1020">
        <v>29666096</v>
      </c>
      <c r="L140" s="1161" t="s">
        <v>865</v>
      </c>
    </row>
    <row r="141" spans="1:12" s="1078" customFormat="1" x14ac:dyDescent="0.2">
      <c r="A141" s="1162" t="s">
        <v>869</v>
      </c>
      <c r="B141" s="1088">
        <v>45096</v>
      </c>
      <c r="C141" s="1022" t="s">
        <v>359</v>
      </c>
      <c r="D141" s="1022" t="s">
        <v>668</v>
      </c>
      <c r="E141" s="1020">
        <v>43253025</v>
      </c>
      <c r="F141" s="1078" t="s">
        <v>862</v>
      </c>
      <c r="H141" s="1021">
        <v>45096</v>
      </c>
      <c r="I141" s="1022" t="s">
        <v>359</v>
      </c>
      <c r="J141" s="1022" t="s">
        <v>668</v>
      </c>
      <c r="K141" s="1020">
        <v>205191023</v>
      </c>
      <c r="L141" s="1161" t="s">
        <v>862</v>
      </c>
    </row>
    <row r="142" spans="1:12" s="1078" customFormat="1" x14ac:dyDescent="0.2">
      <c r="A142" s="1162" t="s">
        <v>870</v>
      </c>
      <c r="B142" s="1088">
        <v>45047</v>
      </c>
      <c r="C142" s="1022" t="s">
        <v>359</v>
      </c>
      <c r="D142" s="1022" t="s">
        <v>668</v>
      </c>
      <c r="E142" s="1020">
        <v>26734962</v>
      </c>
      <c r="F142" s="1078" t="s">
        <v>862</v>
      </c>
      <c r="H142" s="1021">
        <v>44613</v>
      </c>
      <c r="I142" s="1022" t="s">
        <v>359</v>
      </c>
      <c r="J142" s="1022" t="s">
        <v>668</v>
      </c>
      <c r="K142" s="1020">
        <v>8392717</v>
      </c>
      <c r="L142" s="1161" t="s">
        <v>871</v>
      </c>
    </row>
    <row r="143" spans="1:12" s="1078" customFormat="1" x14ac:dyDescent="0.2">
      <c r="A143" s="1162" t="s">
        <v>873</v>
      </c>
      <c r="B143" s="1088">
        <v>44950</v>
      </c>
      <c r="C143" s="1022" t="s">
        <v>359</v>
      </c>
      <c r="D143" s="1022" t="s">
        <v>668</v>
      </c>
      <c r="E143" s="1020">
        <v>751076</v>
      </c>
      <c r="F143" s="1078" t="s">
        <v>865</v>
      </c>
      <c r="H143" s="1021">
        <v>44923</v>
      </c>
      <c r="I143" s="1022" t="s">
        <v>359</v>
      </c>
      <c r="J143" s="1022" t="s">
        <v>668</v>
      </c>
      <c r="K143" s="1020"/>
      <c r="L143" s="1161" t="s">
        <v>862</v>
      </c>
    </row>
    <row r="144" spans="1:12" s="1078" customFormat="1" x14ac:dyDescent="0.2">
      <c r="A144" s="1162" t="s">
        <v>874</v>
      </c>
      <c r="B144" s="1088">
        <v>45210</v>
      </c>
      <c r="C144" s="1022" t="s">
        <v>359</v>
      </c>
      <c r="D144" s="1022" t="s">
        <v>668</v>
      </c>
      <c r="E144" s="1020">
        <v>75898632</v>
      </c>
      <c r="F144" s="1078" t="s">
        <v>865</v>
      </c>
      <c r="H144" s="1021">
        <v>44871</v>
      </c>
      <c r="I144" s="1022" t="s">
        <v>359</v>
      </c>
      <c r="J144" s="1022" t="s">
        <v>668</v>
      </c>
      <c r="K144" s="1020">
        <v>139254968</v>
      </c>
      <c r="L144" s="1161" t="s">
        <v>865</v>
      </c>
    </row>
    <row r="145" spans="1:12" s="1078" customFormat="1" x14ac:dyDescent="0.2">
      <c r="A145" s="1162" t="s">
        <v>875</v>
      </c>
      <c r="B145" s="1088">
        <v>44923</v>
      </c>
      <c r="C145" s="1022" t="s">
        <v>359</v>
      </c>
      <c r="D145" s="1022" t="s">
        <v>668</v>
      </c>
      <c r="E145" s="1101" t="s">
        <v>914</v>
      </c>
      <c r="H145" s="1021">
        <v>44923</v>
      </c>
      <c r="I145" s="1022" t="s">
        <v>359</v>
      </c>
      <c r="J145" s="1022" t="s">
        <v>668</v>
      </c>
      <c r="K145" s="1020">
        <v>149041057</v>
      </c>
      <c r="L145" s="1161" t="s">
        <v>862</v>
      </c>
    </row>
    <row r="146" spans="1:12" x14ac:dyDescent="0.2">
      <c r="A146" s="1163" t="s">
        <v>1064</v>
      </c>
      <c r="B146" s="1088">
        <v>45242</v>
      </c>
      <c r="C146" s="1022" t="s">
        <v>359</v>
      </c>
      <c r="D146" s="1022" t="s">
        <v>668</v>
      </c>
      <c r="E146" s="1020">
        <v>68189051</v>
      </c>
      <c r="F146" s="1078" t="s">
        <v>865</v>
      </c>
      <c r="G146" s="1078"/>
      <c r="H146" s="1021"/>
      <c r="I146" s="1022"/>
      <c r="J146" s="1022"/>
      <c r="K146" s="1020"/>
      <c r="L146" s="1161"/>
    </row>
    <row r="147" spans="1:12" x14ac:dyDescent="0.2">
      <c r="A147" s="1163" t="s">
        <v>1096</v>
      </c>
      <c r="B147" s="1088">
        <v>48134</v>
      </c>
      <c r="C147" s="1022" t="s">
        <v>359</v>
      </c>
      <c r="D147" s="1022" t="s">
        <v>668</v>
      </c>
      <c r="E147" s="1020">
        <v>4709642469</v>
      </c>
      <c r="F147" s="1078" t="s">
        <v>865</v>
      </c>
      <c r="G147" s="1078"/>
      <c r="H147" s="1021"/>
      <c r="I147" s="1022"/>
      <c r="J147" s="1022"/>
      <c r="K147" s="1020"/>
      <c r="L147" s="1161"/>
    </row>
    <row r="148" spans="1:12" ht="12.75" customHeight="1" x14ac:dyDescent="0.2">
      <c r="A148" s="1150" t="s">
        <v>758</v>
      </c>
      <c r="B148" s="462"/>
      <c r="C148" s="1090"/>
      <c r="D148" s="1090"/>
      <c r="E148" s="462"/>
      <c r="F148" s="462"/>
      <c r="G148" s="462"/>
      <c r="H148" s="462"/>
      <c r="I148" s="1090"/>
      <c r="J148" s="1090"/>
      <c r="K148" s="462"/>
      <c r="L148" s="1184"/>
    </row>
    <row r="149" spans="1:12" x14ac:dyDescent="0.2">
      <c r="A149" s="1179" t="s">
        <v>861</v>
      </c>
      <c r="B149" s="1078"/>
      <c r="C149" s="1022" t="s">
        <v>359</v>
      </c>
      <c r="D149" s="1022" t="s">
        <v>668</v>
      </c>
      <c r="E149" s="1095">
        <v>-27155252</v>
      </c>
      <c r="F149" s="1078" t="s">
        <v>862</v>
      </c>
      <c r="G149" s="1078"/>
      <c r="H149" s="1021"/>
      <c r="I149" s="1022" t="s">
        <v>359</v>
      </c>
      <c r="J149" s="1022" t="s">
        <v>668</v>
      </c>
      <c r="K149" s="1020">
        <v>-111897271</v>
      </c>
      <c r="L149" s="1161" t="s">
        <v>862</v>
      </c>
    </row>
    <row r="150" spans="1:12" x14ac:dyDescent="0.2">
      <c r="A150" s="1162" t="s">
        <v>863</v>
      </c>
      <c r="B150" s="1078"/>
      <c r="C150" s="1022" t="s">
        <v>359</v>
      </c>
      <c r="D150" s="1022" t="s">
        <v>668</v>
      </c>
      <c r="E150" s="1095">
        <v>-80943988</v>
      </c>
      <c r="F150" s="1078" t="s">
        <v>862</v>
      </c>
      <c r="G150" s="1078"/>
      <c r="H150" s="1078"/>
      <c r="I150" s="1022" t="s">
        <v>359</v>
      </c>
      <c r="J150" s="1022" t="s">
        <v>668</v>
      </c>
      <c r="K150" s="1020"/>
      <c r="L150" s="1161" t="s">
        <v>865</v>
      </c>
    </row>
    <row r="151" spans="1:12" x14ac:dyDescent="0.2">
      <c r="A151" s="1162" t="s">
        <v>1007</v>
      </c>
      <c r="B151" s="1078"/>
      <c r="C151" s="1022" t="s">
        <v>359</v>
      </c>
      <c r="D151" s="1022" t="s">
        <v>668</v>
      </c>
      <c r="E151" s="1095">
        <v>-34947191</v>
      </c>
      <c r="F151" s="1078" t="s">
        <v>865</v>
      </c>
      <c r="G151" s="1078"/>
      <c r="H151" s="1078"/>
      <c r="I151" s="1022" t="s">
        <v>359</v>
      </c>
      <c r="J151" s="1022" t="s">
        <v>668</v>
      </c>
      <c r="K151" s="1020">
        <v>-4827820</v>
      </c>
      <c r="L151" s="1161" t="s">
        <v>865</v>
      </c>
    </row>
    <row r="152" spans="1:12" x14ac:dyDescent="0.2">
      <c r="A152" s="1162" t="s">
        <v>867</v>
      </c>
      <c r="B152" s="1078"/>
      <c r="C152" s="1022" t="s">
        <v>359</v>
      </c>
      <c r="D152" s="1022" t="s">
        <v>668</v>
      </c>
      <c r="E152" s="1095">
        <v>-92391592</v>
      </c>
      <c r="F152" s="1078" t="s">
        <v>865</v>
      </c>
      <c r="G152" s="1078"/>
      <c r="H152" s="1078"/>
      <c r="I152" s="1022" t="s">
        <v>359</v>
      </c>
      <c r="J152" s="1022" t="s">
        <v>668</v>
      </c>
      <c r="K152" s="1020">
        <v>-350794261</v>
      </c>
      <c r="L152" s="1161" t="s">
        <v>862</v>
      </c>
    </row>
    <row r="153" spans="1:12" x14ac:dyDescent="0.2">
      <c r="A153" s="1162" t="s">
        <v>868</v>
      </c>
      <c r="B153" s="1078"/>
      <c r="C153" s="1022" t="s">
        <v>359</v>
      </c>
      <c r="D153" s="1022" t="s">
        <v>668</v>
      </c>
      <c r="E153" s="1095">
        <v>-46041096</v>
      </c>
      <c r="F153" s="1078" t="s">
        <v>865</v>
      </c>
      <c r="G153" s="1078"/>
      <c r="H153" s="1078"/>
      <c r="I153" s="1022" t="s">
        <v>359</v>
      </c>
      <c r="J153" s="1022" t="s">
        <v>668</v>
      </c>
      <c r="K153" s="1020">
        <v>-25117297</v>
      </c>
      <c r="L153" s="1161" t="s">
        <v>871</v>
      </c>
    </row>
    <row r="154" spans="1:12" x14ac:dyDescent="0.2">
      <c r="A154" s="1162" t="s">
        <v>869</v>
      </c>
      <c r="B154" s="1078"/>
      <c r="C154" s="1022" t="s">
        <v>359</v>
      </c>
      <c r="D154" s="1022" t="s">
        <v>668</v>
      </c>
      <c r="E154" s="1095">
        <v>-38098862</v>
      </c>
      <c r="F154" s="1078" t="s">
        <v>862</v>
      </c>
      <c r="G154" s="1078"/>
      <c r="H154" s="1078"/>
      <c r="I154" s="1022"/>
      <c r="J154" s="1022"/>
      <c r="K154" s="1020">
        <v>-196970588</v>
      </c>
      <c r="L154" s="1161"/>
    </row>
    <row r="155" spans="1:12" s="1078" customFormat="1" x14ac:dyDescent="0.2">
      <c r="A155" s="1162" t="s">
        <v>870</v>
      </c>
      <c r="C155" s="1022" t="s">
        <v>359</v>
      </c>
      <c r="D155" s="1022" t="s">
        <v>668</v>
      </c>
      <c r="E155" s="1095">
        <v>-17984635</v>
      </c>
      <c r="F155" s="1078" t="s">
        <v>862</v>
      </c>
      <c r="I155" s="1022" t="s">
        <v>359</v>
      </c>
      <c r="J155" s="1022" t="s">
        <v>668</v>
      </c>
      <c r="K155" s="1020">
        <v>-6591360</v>
      </c>
      <c r="L155" s="1161" t="s">
        <v>865</v>
      </c>
    </row>
    <row r="156" spans="1:12" s="1078" customFormat="1" x14ac:dyDescent="0.2">
      <c r="A156" s="1162" t="s">
        <v>873</v>
      </c>
      <c r="C156" s="1022" t="s">
        <v>359</v>
      </c>
      <c r="D156" s="1022" t="s">
        <v>668</v>
      </c>
      <c r="E156" s="1095">
        <v>-581478</v>
      </c>
      <c r="F156" s="1078" t="s">
        <v>865</v>
      </c>
      <c r="I156" s="1022" t="s">
        <v>359</v>
      </c>
      <c r="J156" s="1022" t="s">
        <v>668</v>
      </c>
      <c r="K156" s="1020"/>
      <c r="L156" s="1161" t="s">
        <v>862</v>
      </c>
    </row>
    <row r="157" spans="1:12" s="1078" customFormat="1" x14ac:dyDescent="0.2">
      <c r="A157" s="1162" t="s">
        <v>874</v>
      </c>
      <c r="C157" s="1022" t="s">
        <v>359</v>
      </c>
      <c r="D157" s="1022" t="s">
        <v>668</v>
      </c>
      <c r="E157" s="1095">
        <v>-70710564</v>
      </c>
      <c r="F157" s="1078" t="s">
        <v>865</v>
      </c>
      <c r="I157" s="1022" t="s">
        <v>359</v>
      </c>
      <c r="J157" s="1022" t="s">
        <v>668</v>
      </c>
      <c r="K157" s="1020">
        <v>-124878090</v>
      </c>
      <c r="L157" s="1161"/>
    </row>
    <row r="158" spans="1:12" s="1078" customFormat="1" x14ac:dyDescent="0.2">
      <c r="A158" s="1162" t="s">
        <v>875</v>
      </c>
      <c r="C158" s="1022" t="s">
        <v>359</v>
      </c>
      <c r="D158" s="1022" t="s">
        <v>668</v>
      </c>
      <c r="E158" s="1095" t="s">
        <v>914</v>
      </c>
      <c r="I158" s="1022" t="s">
        <v>359</v>
      </c>
      <c r="J158" s="1022" t="s">
        <v>668</v>
      </c>
      <c r="K158" s="1020">
        <v>-141109921</v>
      </c>
      <c r="L158" s="1161"/>
    </row>
    <row r="159" spans="1:12" s="1078" customFormat="1" x14ac:dyDescent="0.2">
      <c r="A159" s="1163" t="s">
        <v>1064</v>
      </c>
      <c r="C159" s="1022" t="s">
        <v>359</v>
      </c>
      <c r="D159" s="1022" t="s">
        <v>668</v>
      </c>
      <c r="E159" s="1095">
        <v>-58865480</v>
      </c>
      <c r="F159" s="1078" t="s">
        <v>865</v>
      </c>
      <c r="I159" s="1022"/>
      <c r="J159" s="1022"/>
      <c r="K159" s="1020"/>
      <c r="L159" s="1161"/>
    </row>
    <row r="160" spans="1:12" s="1078" customFormat="1" x14ac:dyDescent="0.2">
      <c r="A160" s="1163" t="s">
        <v>1096</v>
      </c>
      <c r="C160" s="1022" t="s">
        <v>359</v>
      </c>
      <c r="D160" s="1022" t="s">
        <v>668</v>
      </c>
      <c r="E160" s="1095">
        <v>-4510934266</v>
      </c>
      <c r="F160" s="1078" t="s">
        <v>865</v>
      </c>
      <c r="I160" s="1022"/>
      <c r="J160" s="1022"/>
      <c r="K160" s="1020"/>
      <c r="L160" s="1161"/>
    </row>
    <row r="161" spans="1:12" x14ac:dyDescent="0.2">
      <c r="A161" s="1162" t="s">
        <v>877</v>
      </c>
      <c r="B161" s="1078"/>
      <c r="C161" s="1022" t="s">
        <v>359</v>
      </c>
      <c r="D161" s="1022" t="s">
        <v>668</v>
      </c>
      <c r="E161" s="1095">
        <v>-251626</v>
      </c>
      <c r="F161" s="1096" t="s">
        <v>879</v>
      </c>
      <c r="G161" s="1078"/>
      <c r="H161" s="1078"/>
      <c r="I161" s="1022"/>
      <c r="J161" s="1022"/>
      <c r="K161" s="1020"/>
      <c r="L161" s="1161"/>
    </row>
    <row r="162" spans="1:12" x14ac:dyDescent="0.2">
      <c r="A162" s="1167" t="s">
        <v>113</v>
      </c>
      <c r="B162" s="1078"/>
      <c r="C162" s="1022"/>
      <c r="D162" s="1022" t="str">
        <f>IFERROR(VLOOKUP(C162,'[1]Base de Monedas'!A:B,2,0),"")</f>
        <v/>
      </c>
      <c r="E162" s="1078"/>
      <c r="F162" s="1078"/>
      <c r="G162" s="1078"/>
      <c r="H162" s="1078"/>
      <c r="I162" s="1022"/>
      <c r="J162" s="1022" t="s">
        <v>1156</v>
      </c>
      <c r="K162" s="1078"/>
      <c r="L162" s="1161"/>
    </row>
    <row r="163" spans="1:12" x14ac:dyDescent="0.2">
      <c r="A163" s="1162" t="s">
        <v>886</v>
      </c>
      <c r="B163" s="1088">
        <v>44686</v>
      </c>
      <c r="C163" s="1022" t="s">
        <v>359</v>
      </c>
      <c r="D163" s="1022" t="s">
        <v>668</v>
      </c>
      <c r="E163" s="1020">
        <v>0</v>
      </c>
      <c r="F163" s="1078" t="s">
        <v>865</v>
      </c>
      <c r="G163" s="1078"/>
      <c r="H163" s="1088">
        <v>44686</v>
      </c>
      <c r="I163" s="1022" t="s">
        <v>359</v>
      </c>
      <c r="J163" s="1022" t="s">
        <v>668</v>
      </c>
      <c r="K163" s="1020">
        <v>558465754</v>
      </c>
      <c r="L163" s="1161" t="s">
        <v>865</v>
      </c>
    </row>
    <row r="164" spans="1:12" x14ac:dyDescent="0.2">
      <c r="A164" s="1162" t="s">
        <v>887</v>
      </c>
      <c r="B164" s="1088">
        <v>45097</v>
      </c>
      <c r="C164" s="1022" t="s">
        <v>359</v>
      </c>
      <c r="D164" s="1022" t="s">
        <v>668</v>
      </c>
      <c r="E164" s="1020">
        <v>324109590</v>
      </c>
      <c r="F164" s="1078" t="s">
        <v>865</v>
      </c>
      <c r="G164" s="1078"/>
      <c r="H164" s="1088">
        <v>45097</v>
      </c>
      <c r="I164" s="1022" t="s">
        <v>359</v>
      </c>
      <c r="J164" s="1022" t="s">
        <v>668</v>
      </c>
      <c r="K164" s="1020">
        <v>972328770</v>
      </c>
      <c r="L164" s="1161" t="s">
        <v>865</v>
      </c>
    </row>
    <row r="165" spans="1:12" x14ac:dyDescent="0.2">
      <c r="A165" s="1162" t="s">
        <v>888</v>
      </c>
      <c r="B165" s="1088">
        <v>45825</v>
      </c>
      <c r="C165" s="1022" t="s">
        <v>359</v>
      </c>
      <c r="D165" s="1022" t="s">
        <v>668</v>
      </c>
      <c r="E165" s="1020">
        <v>1714041100</v>
      </c>
      <c r="F165" s="1078" t="s">
        <v>865</v>
      </c>
      <c r="G165" s="1078"/>
      <c r="H165" s="1088">
        <v>45825</v>
      </c>
      <c r="I165" s="1022" t="s">
        <v>359</v>
      </c>
      <c r="J165" s="1022" t="s">
        <v>668</v>
      </c>
      <c r="K165" s="1020">
        <v>2399657540</v>
      </c>
      <c r="L165" s="1161" t="s">
        <v>865</v>
      </c>
    </row>
    <row r="166" spans="1:12" x14ac:dyDescent="0.2">
      <c r="A166" s="1162" t="s">
        <v>889</v>
      </c>
      <c r="B166" s="1088">
        <v>46098</v>
      </c>
      <c r="C166" s="1022" t="s">
        <v>359</v>
      </c>
      <c r="D166" s="1022" t="s">
        <v>668</v>
      </c>
      <c r="E166" s="1020">
        <v>2268767124</v>
      </c>
      <c r="F166" s="1078" t="s">
        <v>865</v>
      </c>
      <c r="G166" s="1078"/>
      <c r="H166" s="1088">
        <v>46098</v>
      </c>
      <c r="I166" s="1022" t="s">
        <v>359</v>
      </c>
      <c r="J166" s="1022" t="s">
        <v>668</v>
      </c>
      <c r="K166" s="1020">
        <v>2966849316</v>
      </c>
      <c r="L166" s="1161" t="s">
        <v>865</v>
      </c>
    </row>
    <row r="167" spans="1:12" x14ac:dyDescent="0.2">
      <c r="A167" s="1162" t="s">
        <v>890</v>
      </c>
      <c r="B167" s="1088">
        <v>45363</v>
      </c>
      <c r="C167" s="1022" t="s">
        <v>359</v>
      </c>
      <c r="D167" s="1022" t="s">
        <v>668</v>
      </c>
      <c r="E167" s="1020">
        <v>933109591</v>
      </c>
      <c r="F167" s="1078" t="s">
        <v>865</v>
      </c>
      <c r="G167" s="1078"/>
      <c r="H167" s="1088">
        <v>45363</v>
      </c>
      <c r="I167" s="1022" t="s">
        <v>359</v>
      </c>
      <c r="J167" s="1022" t="s">
        <v>668</v>
      </c>
      <c r="K167" s="1020">
        <v>1588808223</v>
      </c>
      <c r="L167" s="1161" t="s">
        <v>865</v>
      </c>
    </row>
    <row r="168" spans="1:12" x14ac:dyDescent="0.2">
      <c r="A168" s="1162" t="s">
        <v>891</v>
      </c>
      <c r="B168" s="1088">
        <v>45603</v>
      </c>
      <c r="C168" s="1022" t="s">
        <v>359</v>
      </c>
      <c r="D168" s="1022" t="s">
        <v>668</v>
      </c>
      <c r="E168" s="1020">
        <v>1375821919</v>
      </c>
      <c r="F168" s="1078" t="s">
        <v>865</v>
      </c>
      <c r="G168" s="1078"/>
      <c r="H168" s="1088">
        <v>45603</v>
      </c>
      <c r="I168" s="1022" t="s">
        <v>359</v>
      </c>
      <c r="J168" s="1022" t="s">
        <v>668</v>
      </c>
      <c r="K168" s="1020">
        <v>2036506851</v>
      </c>
      <c r="L168" s="1161" t="s">
        <v>865</v>
      </c>
    </row>
    <row r="169" spans="1:12" x14ac:dyDescent="0.2">
      <c r="A169" s="1162" t="s">
        <v>892</v>
      </c>
      <c r="B169" s="1088">
        <v>46210</v>
      </c>
      <c r="C169" s="1022" t="s">
        <v>359</v>
      </c>
      <c r="D169" s="1022" t="s">
        <v>668</v>
      </c>
      <c r="E169" s="1020">
        <v>2645856165</v>
      </c>
      <c r="F169" s="1078" t="s">
        <v>865</v>
      </c>
      <c r="G169" s="1078"/>
      <c r="H169" s="1088">
        <v>46210</v>
      </c>
      <c r="I169" s="1022" t="s">
        <v>359</v>
      </c>
      <c r="J169" s="1022" t="s">
        <v>668</v>
      </c>
      <c r="K169" s="1020">
        <v>3351417809</v>
      </c>
      <c r="L169" s="1161" t="s">
        <v>865</v>
      </c>
    </row>
    <row r="170" spans="1:12" x14ac:dyDescent="0.2">
      <c r="A170" s="1162" t="s">
        <v>893</v>
      </c>
      <c r="B170" s="1088">
        <v>44880</v>
      </c>
      <c r="C170" s="1022" t="s">
        <v>359</v>
      </c>
      <c r="D170" s="1022" t="s">
        <v>668</v>
      </c>
      <c r="E170" s="1020">
        <v>0</v>
      </c>
      <c r="F170" s="1078" t="s">
        <v>865</v>
      </c>
      <c r="G170" s="1078"/>
      <c r="H170" s="1088">
        <v>44880</v>
      </c>
      <c r="I170" s="1022" t="s">
        <v>359</v>
      </c>
      <c r="J170" s="1022" t="s">
        <v>668</v>
      </c>
      <c r="K170" s="1020">
        <v>290650684</v>
      </c>
      <c r="L170" s="1161" t="s">
        <v>865</v>
      </c>
    </row>
    <row r="171" spans="1:12" x14ac:dyDescent="0.2">
      <c r="A171" s="1162" t="s">
        <v>894</v>
      </c>
      <c r="B171" s="1088">
        <v>45456</v>
      </c>
      <c r="C171" s="1022" t="s">
        <v>359</v>
      </c>
      <c r="D171" s="1022" t="s">
        <v>668</v>
      </c>
      <c r="E171" s="1020">
        <v>483287673</v>
      </c>
      <c r="F171" s="1078" t="s">
        <v>865</v>
      </c>
      <c r="G171" s="1078"/>
      <c r="H171" s="1088">
        <v>45456</v>
      </c>
      <c r="I171" s="1022" t="s">
        <v>359</v>
      </c>
      <c r="J171" s="1022" t="s">
        <v>668</v>
      </c>
      <c r="K171" s="1020">
        <v>792893838</v>
      </c>
      <c r="L171" s="1161" t="s">
        <v>865</v>
      </c>
    </row>
    <row r="172" spans="1:12" x14ac:dyDescent="0.2">
      <c r="A172" s="1162" t="s">
        <v>895</v>
      </c>
      <c r="B172" s="1088">
        <v>45006</v>
      </c>
      <c r="C172" s="1022" t="s">
        <v>359</v>
      </c>
      <c r="D172" s="1022" t="s">
        <v>668</v>
      </c>
      <c r="E172" s="1020">
        <v>101404109</v>
      </c>
      <c r="F172" s="1078" t="s">
        <v>865</v>
      </c>
      <c r="G172" s="1078"/>
      <c r="H172" s="1088">
        <v>45006</v>
      </c>
      <c r="I172" s="1022" t="s">
        <v>359</v>
      </c>
      <c r="J172" s="1022" t="s">
        <v>668</v>
      </c>
      <c r="K172" s="1020">
        <v>398373286</v>
      </c>
      <c r="L172" s="1161" t="s">
        <v>865</v>
      </c>
    </row>
    <row r="173" spans="1:12" x14ac:dyDescent="0.2">
      <c r="A173" s="1162" t="s">
        <v>896</v>
      </c>
      <c r="B173" s="1088">
        <v>45244</v>
      </c>
      <c r="C173" s="1022" t="s">
        <v>359</v>
      </c>
      <c r="D173" s="1022" t="s">
        <v>668</v>
      </c>
      <c r="E173" s="1020">
        <v>299178083</v>
      </c>
      <c r="F173" s="1078" t="s">
        <v>865</v>
      </c>
      <c r="G173" s="1078"/>
      <c r="H173" s="1088">
        <v>45244</v>
      </c>
      <c r="I173" s="1022" t="s">
        <v>359</v>
      </c>
      <c r="J173" s="1022" t="s">
        <v>668</v>
      </c>
      <c r="K173" s="1020">
        <v>602465756</v>
      </c>
      <c r="L173" s="1161" t="s">
        <v>865</v>
      </c>
    </row>
    <row r="174" spans="1:12" x14ac:dyDescent="0.2">
      <c r="A174" s="1162" t="s">
        <v>897</v>
      </c>
      <c r="B174" s="1088">
        <v>45729</v>
      </c>
      <c r="C174" s="1022" t="s">
        <v>359</v>
      </c>
      <c r="D174" s="1022" t="s">
        <v>668</v>
      </c>
      <c r="E174" s="1020">
        <v>436130136</v>
      </c>
      <c r="F174" s="1078" t="s">
        <v>865</v>
      </c>
      <c r="G174" s="1078"/>
      <c r="H174" s="1088">
        <v>45729</v>
      </c>
      <c r="I174" s="1022" t="s">
        <v>359</v>
      </c>
      <c r="J174" s="1022" t="s">
        <v>668</v>
      </c>
      <c r="K174" s="1020">
        <v>625684929</v>
      </c>
      <c r="L174" s="1161" t="s">
        <v>865</v>
      </c>
    </row>
    <row r="175" spans="1:12" x14ac:dyDescent="0.2">
      <c r="A175" s="1162" t="s">
        <v>898</v>
      </c>
      <c r="B175" s="1088">
        <v>45183</v>
      </c>
      <c r="C175" s="1022" t="s">
        <v>359</v>
      </c>
      <c r="D175" s="1022" t="s">
        <v>668</v>
      </c>
      <c r="E175" s="1020">
        <v>196335615</v>
      </c>
      <c r="F175" s="1078" t="s">
        <v>865</v>
      </c>
      <c r="G175" s="1078"/>
      <c r="H175" s="1088">
        <v>45183</v>
      </c>
      <c r="I175" s="1022" t="s">
        <v>359</v>
      </c>
      <c r="J175" s="1022" t="s">
        <v>668</v>
      </c>
      <c r="K175" s="1020">
        <v>0</v>
      </c>
      <c r="L175" s="1161" t="s">
        <v>914</v>
      </c>
    </row>
    <row r="176" spans="1:12" x14ac:dyDescent="0.2">
      <c r="A176" s="1162" t="s">
        <v>899</v>
      </c>
      <c r="B176" s="1088">
        <v>45547</v>
      </c>
      <c r="C176" s="1022" t="s">
        <v>359</v>
      </c>
      <c r="D176" s="1022" t="s">
        <v>668</v>
      </c>
      <c r="E176" s="1020">
        <v>479931508</v>
      </c>
      <c r="F176" s="1078" t="s">
        <v>865</v>
      </c>
      <c r="G176" s="1078"/>
      <c r="H176" s="1088">
        <v>45547</v>
      </c>
      <c r="I176" s="1022" t="s">
        <v>359</v>
      </c>
      <c r="J176" s="1022" t="s">
        <v>668</v>
      </c>
      <c r="K176" s="1020">
        <v>0</v>
      </c>
      <c r="L176" s="1161" t="s">
        <v>914</v>
      </c>
    </row>
    <row r="177" spans="1:13" x14ac:dyDescent="0.2">
      <c r="A177" s="1162" t="s">
        <v>1065</v>
      </c>
      <c r="B177" s="1088">
        <v>45911</v>
      </c>
      <c r="C177" s="1022" t="s">
        <v>359</v>
      </c>
      <c r="D177" s="1022" t="s">
        <v>668</v>
      </c>
      <c r="E177" s="1020">
        <v>788458902</v>
      </c>
      <c r="F177" s="1078" t="s">
        <v>865</v>
      </c>
      <c r="G177" s="1078"/>
      <c r="H177" s="1088">
        <v>45911</v>
      </c>
      <c r="I177" s="1022" t="s">
        <v>359</v>
      </c>
      <c r="J177" s="1022" t="s">
        <v>668</v>
      </c>
      <c r="K177" s="1020">
        <v>0</v>
      </c>
      <c r="L177" s="1161" t="s">
        <v>914</v>
      </c>
    </row>
    <row r="178" spans="1:13" x14ac:dyDescent="0.2">
      <c r="A178" s="1162" t="s">
        <v>1066</v>
      </c>
      <c r="B178" s="1088">
        <v>46170</v>
      </c>
      <c r="C178" s="1022" t="s">
        <v>359</v>
      </c>
      <c r="D178" s="1022" t="s">
        <v>668</v>
      </c>
      <c r="E178" s="1020">
        <v>1014041091</v>
      </c>
      <c r="F178" s="1078" t="s">
        <v>865</v>
      </c>
      <c r="G178" s="1078"/>
      <c r="H178" s="1088">
        <v>46170</v>
      </c>
      <c r="I178" s="1022" t="s">
        <v>359</v>
      </c>
      <c r="J178" s="1022" t="s">
        <v>668</v>
      </c>
      <c r="K178" s="1020">
        <v>0</v>
      </c>
      <c r="L178" s="1161" t="s">
        <v>914</v>
      </c>
    </row>
    <row r="179" spans="1:13" x14ac:dyDescent="0.2">
      <c r="A179" s="1162" t="s">
        <v>1083</v>
      </c>
      <c r="B179" s="1088">
        <v>45911</v>
      </c>
      <c r="C179" s="1022" t="s">
        <v>359</v>
      </c>
      <c r="D179" s="1022" t="s">
        <v>668</v>
      </c>
      <c r="E179" s="1020">
        <v>1032164388</v>
      </c>
      <c r="F179" s="1078" t="s">
        <v>865</v>
      </c>
      <c r="G179" s="1078"/>
      <c r="H179" s="1088"/>
      <c r="I179" s="1022"/>
      <c r="J179" s="1022"/>
      <c r="K179" s="1020"/>
      <c r="L179" s="1161"/>
    </row>
    <row r="180" spans="1:13" x14ac:dyDescent="0.2">
      <c r="A180" s="1162" t="s">
        <v>1084</v>
      </c>
      <c r="B180" s="1088">
        <v>45911</v>
      </c>
      <c r="C180" s="1022" t="s">
        <v>359</v>
      </c>
      <c r="D180" s="1022" t="s">
        <v>668</v>
      </c>
      <c r="E180" s="1020">
        <v>1061465758</v>
      </c>
      <c r="F180" s="1078" t="s">
        <v>865</v>
      </c>
      <c r="G180" s="1078"/>
      <c r="H180" s="1088"/>
      <c r="I180" s="1022"/>
      <c r="J180" s="1022"/>
      <c r="K180" s="1020"/>
      <c r="L180" s="1161"/>
    </row>
    <row r="181" spans="1:13" x14ac:dyDescent="0.2">
      <c r="A181" s="1162" t="s">
        <v>1085</v>
      </c>
      <c r="B181" s="1088">
        <v>45911</v>
      </c>
      <c r="C181" s="1022" t="s">
        <v>359</v>
      </c>
      <c r="D181" s="1022" t="s">
        <v>668</v>
      </c>
      <c r="E181" s="1020">
        <v>1196729446</v>
      </c>
      <c r="F181" s="1078" t="s">
        <v>865</v>
      </c>
      <c r="G181" s="1078"/>
      <c r="H181" s="1088"/>
      <c r="I181" s="1022"/>
      <c r="J181" s="1022"/>
      <c r="K181" s="1020"/>
      <c r="L181" s="1161"/>
    </row>
    <row r="182" spans="1:13" x14ac:dyDescent="0.2">
      <c r="A182" s="1162" t="s">
        <v>1103</v>
      </c>
      <c r="B182" s="1088">
        <v>46541</v>
      </c>
      <c r="C182" s="1022" t="s">
        <v>359</v>
      </c>
      <c r="D182" s="1022" t="s">
        <v>668</v>
      </c>
      <c r="E182" s="1020">
        <v>1374349320</v>
      </c>
      <c r="F182" s="1078" t="s">
        <v>865</v>
      </c>
      <c r="G182" s="1078"/>
      <c r="H182" s="1088"/>
      <c r="I182" s="1022"/>
      <c r="J182" s="1022"/>
      <c r="K182" s="1020"/>
      <c r="L182" s="1161"/>
    </row>
    <row r="183" spans="1:13" x14ac:dyDescent="0.2">
      <c r="A183" s="1162" t="s">
        <v>1104</v>
      </c>
      <c r="B183" s="1088">
        <v>46723</v>
      </c>
      <c r="C183" s="1022" t="s">
        <v>359</v>
      </c>
      <c r="D183" s="1022" t="s">
        <v>668</v>
      </c>
      <c r="E183" s="1020">
        <v>1558219180</v>
      </c>
      <c r="F183" s="1078" t="s">
        <v>865</v>
      </c>
      <c r="G183" s="1078"/>
      <c r="H183" s="1088"/>
      <c r="I183" s="1022"/>
      <c r="J183" s="1022"/>
      <c r="K183" s="1020"/>
      <c r="L183" s="1161"/>
    </row>
    <row r="184" spans="1:13" x14ac:dyDescent="0.2">
      <c r="A184" s="1171" t="s">
        <v>758</v>
      </c>
      <c r="B184" s="1091"/>
      <c r="C184" s="1092"/>
      <c r="D184" s="1092" t="str">
        <f>IFERROR(VLOOKUP(C184,'[1]Base de Monedas'!A:B,2,0),"")</f>
        <v/>
      </c>
      <c r="E184" s="1020">
        <v>-18382575355</v>
      </c>
      <c r="F184" s="1078"/>
      <c r="G184" s="1078"/>
      <c r="H184" s="1078"/>
      <c r="I184" s="1078"/>
      <c r="J184" s="1022"/>
      <c r="K184" s="1020">
        <v>-15722246655</v>
      </c>
      <c r="L184" s="1161"/>
      <c r="M184" s="1078"/>
    </row>
    <row r="185" spans="1:13" x14ac:dyDescent="0.2">
      <c r="A185" s="1149" t="s">
        <v>3</v>
      </c>
      <c r="B185" s="1173"/>
      <c r="C185" s="1174"/>
      <c r="D185" s="1174" t="str">
        <f>IFERROR(VLOOKUP(C185,'[1]Base de Monedas'!A:B,2,0),"")</f>
        <v/>
      </c>
      <c r="E185" s="1185">
        <v>82166993256</v>
      </c>
      <c r="F185" s="1185"/>
      <c r="G185" s="1185"/>
      <c r="H185" s="1185"/>
      <c r="I185" s="1185"/>
      <c r="J185" s="1185"/>
      <c r="K185" s="1185">
        <v>66693936423</v>
      </c>
      <c r="L185" s="1186"/>
    </row>
    <row r="186" spans="1:13" x14ac:dyDescent="0.2">
      <c r="I186" s="1099"/>
      <c r="J186" s="1099" t="s">
        <v>1156</v>
      </c>
    </row>
  </sheetData>
  <hyperlinks>
    <hyperlink ref="L1" location="BG!A1" display="BG" xr:uid="{00000000-0004-0000-1600-000000000000}"/>
    <hyperlink ref="E1" location="BG!A1" display="BG" xr:uid="{00000000-0004-0000-1600-000001000000}"/>
  </hyperlinks>
  <pageMargins left="0.70866141732283472" right="0.70866141732283472" top="0.51" bottom="1.19" header="0.31496062992125984" footer="1.01"/>
  <pageSetup paperSize="9" scale="7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0">
    <tabColor rgb="FF0070C0"/>
  </sheetPr>
  <dimension ref="A1:AH22"/>
  <sheetViews>
    <sheetView workbookViewId="0">
      <selection activeCell="B12" sqref="B12"/>
    </sheetView>
  </sheetViews>
  <sheetFormatPr baseColWidth="10" defaultRowHeight="12.75" x14ac:dyDescent="0.2"/>
  <cols>
    <col min="1" max="1" width="44.7109375" style="217" customWidth="1"/>
    <col min="2" max="2" width="18.28515625" style="217" customWidth="1"/>
    <col min="3" max="3" width="20.140625" style="217" customWidth="1"/>
    <col min="4" max="4" width="1.28515625" style="217" customWidth="1"/>
    <col min="5" max="34" width="11.42578125" style="217"/>
    <col min="35" max="16384" width="11.42578125" style="41"/>
  </cols>
  <sheetData>
    <row r="1" spans="1:34" x14ac:dyDescent="0.2">
      <c r="A1" s="217" t="str">
        <f>Indice!C1</f>
        <v>ELECTROBAN SAECA</v>
      </c>
      <c r="E1" s="217">
        <v>28</v>
      </c>
      <c r="F1" s="218" t="s">
        <v>122</v>
      </c>
    </row>
    <row r="2" spans="1:34" x14ac:dyDescent="0.2">
      <c r="D2" s="218"/>
    </row>
    <row r="6" spans="1:34" x14ac:dyDescent="0.2">
      <c r="A6" s="466"/>
    </row>
    <row r="7" spans="1:34" x14ac:dyDescent="0.2">
      <c r="A7" s="226" t="s">
        <v>268</v>
      </c>
      <c r="B7" s="226"/>
      <c r="C7" s="226"/>
      <c r="D7" s="226"/>
      <c r="T7" s="41"/>
      <c r="U7" s="41"/>
      <c r="V7" s="41"/>
      <c r="W7" s="41"/>
      <c r="X7" s="41"/>
      <c r="Y7" s="41"/>
      <c r="Z7" s="41"/>
      <c r="AA7" s="41"/>
      <c r="AB7" s="41"/>
      <c r="AC7" s="41"/>
      <c r="AD7" s="41"/>
      <c r="AE7" s="41"/>
      <c r="AF7" s="41"/>
      <c r="AG7" s="41"/>
      <c r="AH7" s="41"/>
    </row>
    <row r="8" spans="1:34" ht="34.5" customHeight="1" x14ac:dyDescent="0.2">
      <c r="A8" s="1428" t="s">
        <v>1153</v>
      </c>
      <c r="B8" s="1428"/>
      <c r="C8" s="1428"/>
      <c r="D8" s="1428"/>
    </row>
    <row r="9" spans="1:34" x14ac:dyDescent="0.2">
      <c r="A9" s="468"/>
      <c r="B9" s="1427" t="s">
        <v>854</v>
      </c>
      <c r="C9" s="1427"/>
      <c r="D9" s="469"/>
    </row>
    <row r="10" spans="1:34" x14ac:dyDescent="0.2">
      <c r="A10" s="481" t="s">
        <v>123</v>
      </c>
      <c r="B10" s="470">
        <f>IFERROR(IF(Indice!B6="","2XX2",YEAR(Indice!B6)),"2XX2")</f>
        <v>2021</v>
      </c>
      <c r="C10" s="470">
        <f>IFERROR(YEAR(Indice!B6-365),"2XX1")</f>
        <v>2020</v>
      </c>
      <c r="D10" s="709"/>
      <c r="T10" s="41"/>
      <c r="U10" s="41"/>
      <c r="V10" s="41"/>
      <c r="W10" s="41"/>
      <c r="X10" s="41"/>
      <c r="Y10" s="41"/>
      <c r="Z10" s="41"/>
      <c r="AA10" s="41"/>
      <c r="AB10" s="41"/>
      <c r="AC10" s="41"/>
      <c r="AD10" s="41"/>
      <c r="AE10" s="41"/>
      <c r="AF10" s="41"/>
      <c r="AG10" s="41"/>
      <c r="AH10" s="41"/>
    </row>
    <row r="11" spans="1:34" hidden="1" x14ac:dyDescent="0.2">
      <c r="A11" s="471" t="s">
        <v>104</v>
      </c>
      <c r="B11" s="1267">
        <v>0</v>
      </c>
      <c r="C11" s="1267">
        <v>0</v>
      </c>
      <c r="D11" s="473"/>
      <c r="T11" s="41"/>
      <c r="U11" s="41"/>
      <c r="V11" s="41"/>
      <c r="W11" s="41"/>
      <c r="X11" s="41"/>
      <c r="Y11" s="41"/>
      <c r="Z11" s="41"/>
      <c r="AA11" s="41"/>
      <c r="AB11" s="41"/>
      <c r="AC11" s="41"/>
      <c r="AD11" s="41"/>
      <c r="AE11" s="41"/>
      <c r="AF11" s="41"/>
      <c r="AG11" s="41"/>
      <c r="AH11" s="41"/>
    </row>
    <row r="12" spans="1:34" x14ac:dyDescent="0.2">
      <c r="A12" s="474" t="s">
        <v>124</v>
      </c>
      <c r="B12" s="410">
        <v>22508257868</v>
      </c>
      <c r="C12" s="122">
        <v>0</v>
      </c>
      <c r="D12" s="475"/>
      <c r="T12" s="41"/>
      <c r="U12" s="41"/>
      <c r="V12" s="41"/>
      <c r="W12" s="41"/>
      <c r="X12" s="41"/>
      <c r="Y12" s="41"/>
      <c r="Z12" s="41"/>
      <c r="AA12" s="41"/>
      <c r="AB12" s="41"/>
      <c r="AC12" s="41"/>
      <c r="AD12" s="41"/>
      <c r="AE12" s="41"/>
      <c r="AF12" s="41"/>
      <c r="AG12" s="41"/>
      <c r="AH12" s="41"/>
    </row>
    <row r="13" spans="1:34" hidden="1" x14ac:dyDescent="0.2">
      <c r="A13" s="474" t="s">
        <v>109</v>
      </c>
      <c r="B13" s="410">
        <v>0</v>
      </c>
      <c r="C13" s="122">
        <v>0</v>
      </c>
      <c r="D13" s="475"/>
      <c r="T13" s="41"/>
      <c r="U13" s="41"/>
      <c r="V13" s="41"/>
      <c r="W13" s="41"/>
      <c r="X13" s="41"/>
      <c r="Y13" s="41"/>
      <c r="Z13" s="41"/>
      <c r="AA13" s="41"/>
      <c r="AB13" s="41"/>
      <c r="AC13" s="41"/>
      <c r="AD13" s="41"/>
      <c r="AE13" s="41"/>
      <c r="AF13" s="41"/>
      <c r="AG13" s="41"/>
      <c r="AH13" s="41"/>
    </row>
    <row r="14" spans="1:34" x14ac:dyDescent="0.2">
      <c r="A14" s="474" t="s">
        <v>125</v>
      </c>
      <c r="B14" s="410">
        <v>3724042065</v>
      </c>
      <c r="C14" s="122">
        <v>0</v>
      </c>
      <c r="D14" s="475"/>
      <c r="T14" s="41"/>
      <c r="U14" s="41"/>
      <c r="V14" s="41"/>
      <c r="W14" s="41"/>
      <c r="X14" s="41"/>
      <c r="Y14" s="41"/>
      <c r="Z14" s="41"/>
      <c r="AA14" s="41"/>
      <c r="AB14" s="41"/>
      <c r="AC14" s="41"/>
      <c r="AD14" s="41"/>
      <c r="AE14" s="41"/>
      <c r="AF14" s="41"/>
      <c r="AG14" s="41"/>
      <c r="AH14" s="41"/>
    </row>
    <row r="15" spans="1:34" x14ac:dyDescent="0.2">
      <c r="A15" s="474" t="s">
        <v>1150</v>
      </c>
      <c r="B15" s="410">
        <v>-3802674931</v>
      </c>
      <c r="C15" s="122">
        <v>0</v>
      </c>
      <c r="D15" s="475"/>
      <c r="T15" s="41"/>
      <c r="U15" s="41"/>
      <c r="V15" s="41"/>
      <c r="W15" s="41"/>
      <c r="X15" s="41"/>
      <c r="Y15" s="41"/>
      <c r="Z15" s="41"/>
      <c r="AA15" s="41"/>
      <c r="AB15" s="41"/>
      <c r="AC15" s="41"/>
      <c r="AD15" s="41"/>
      <c r="AE15" s="41"/>
      <c r="AF15" s="41"/>
      <c r="AG15" s="41"/>
      <c r="AH15" s="41"/>
    </row>
    <row r="16" spans="1:34" x14ac:dyDescent="0.2">
      <c r="A16" s="474" t="s">
        <v>126</v>
      </c>
      <c r="B16" s="410">
        <v>7867075360</v>
      </c>
      <c r="C16" s="122">
        <v>0</v>
      </c>
      <c r="D16" s="475"/>
      <c r="T16" s="41"/>
      <c r="U16" s="41"/>
      <c r="V16" s="41"/>
      <c r="W16" s="41"/>
      <c r="X16" s="41"/>
      <c r="Y16" s="41"/>
      <c r="Z16" s="41"/>
      <c r="AA16" s="41"/>
      <c r="AB16" s="41"/>
      <c r="AC16" s="41"/>
      <c r="AD16" s="41"/>
      <c r="AE16" s="41"/>
      <c r="AF16" s="41"/>
      <c r="AG16" s="41"/>
      <c r="AH16" s="41"/>
    </row>
    <row r="17" spans="1:34" x14ac:dyDescent="0.2">
      <c r="A17" s="474" t="s">
        <v>1151</v>
      </c>
      <c r="B17" s="410">
        <v>-7856797957</v>
      </c>
      <c r="C17" s="122">
        <v>0</v>
      </c>
      <c r="D17" s="475"/>
      <c r="T17" s="41"/>
      <c r="U17" s="41"/>
      <c r="V17" s="41"/>
      <c r="W17" s="41"/>
      <c r="X17" s="41"/>
      <c r="Y17" s="41"/>
      <c r="Z17" s="41"/>
      <c r="AA17" s="41"/>
      <c r="AB17" s="41"/>
      <c r="AC17" s="41"/>
      <c r="AD17" s="41"/>
      <c r="AE17" s="41"/>
      <c r="AF17" s="41"/>
      <c r="AG17" s="41"/>
      <c r="AH17" s="41"/>
    </row>
    <row r="18" spans="1:34" x14ac:dyDescent="0.2">
      <c r="A18" s="476" t="s">
        <v>120</v>
      </c>
      <c r="B18" s="1477">
        <f>SUM($B$11:B17)</f>
        <v>22439902405</v>
      </c>
      <c r="C18" s="467">
        <f>SUM($C$11:C17)</f>
        <v>0</v>
      </c>
      <c r="D18" s="710"/>
      <c r="T18" s="41"/>
      <c r="U18" s="41"/>
      <c r="V18" s="41"/>
      <c r="W18" s="41"/>
      <c r="X18" s="41"/>
      <c r="Y18" s="41"/>
      <c r="Z18" s="41"/>
      <c r="AA18" s="41"/>
      <c r="AB18" s="41"/>
      <c r="AC18" s="41"/>
      <c r="AD18" s="41"/>
      <c r="AE18" s="41"/>
      <c r="AF18" s="41"/>
      <c r="AG18" s="41"/>
      <c r="AH18" s="41"/>
    </row>
    <row r="19" spans="1:34" ht="1.5" customHeight="1" x14ac:dyDescent="0.2">
      <c r="A19" s="477"/>
      <c r="B19" s="122"/>
      <c r="C19" s="122"/>
      <c r="D19" s="475"/>
      <c r="T19" s="41"/>
      <c r="U19" s="41"/>
      <c r="V19" s="41"/>
      <c r="W19" s="41"/>
      <c r="X19" s="41"/>
      <c r="Y19" s="41"/>
      <c r="Z19" s="41"/>
      <c r="AA19" s="41"/>
      <c r="AB19" s="41"/>
      <c r="AC19" s="41"/>
      <c r="AD19" s="41"/>
      <c r="AE19" s="41"/>
      <c r="AF19" s="41"/>
      <c r="AG19" s="41"/>
      <c r="AH19" s="41"/>
    </row>
    <row r="20" spans="1:34" x14ac:dyDescent="0.2">
      <c r="A20" s="478"/>
      <c r="B20" s="479"/>
      <c r="C20" s="479"/>
      <c r="D20" s="480"/>
      <c r="T20" s="41"/>
      <c r="U20" s="41"/>
      <c r="V20" s="41"/>
      <c r="W20" s="41"/>
      <c r="X20" s="41"/>
      <c r="Y20" s="41"/>
      <c r="Z20" s="41"/>
      <c r="AA20" s="41"/>
      <c r="AB20" s="41"/>
      <c r="AC20" s="41"/>
      <c r="AD20" s="41"/>
      <c r="AE20" s="41"/>
      <c r="AF20" s="41"/>
      <c r="AG20" s="41"/>
      <c r="AH20" s="41"/>
    </row>
    <row r="21" spans="1:34" x14ac:dyDescent="0.2">
      <c r="A21" s="419"/>
      <c r="D21" s="420"/>
      <c r="E21" s="414"/>
      <c r="F21" s="414"/>
      <c r="T21" s="41"/>
      <c r="U21" s="41"/>
      <c r="V21" s="41"/>
      <c r="W21" s="41"/>
      <c r="X21" s="41"/>
      <c r="Y21" s="41"/>
      <c r="Z21" s="41"/>
      <c r="AA21" s="41"/>
      <c r="AB21" s="41"/>
      <c r="AC21" s="41"/>
      <c r="AD21" s="41"/>
      <c r="AE21" s="41"/>
      <c r="AF21" s="41"/>
      <c r="AG21" s="41"/>
      <c r="AH21" s="41"/>
    </row>
    <row r="22" spans="1:34" x14ac:dyDescent="0.2">
      <c r="T22" s="41"/>
      <c r="U22" s="41"/>
      <c r="V22" s="41"/>
      <c r="W22" s="41"/>
      <c r="X22" s="41"/>
      <c r="Y22" s="41"/>
      <c r="Z22" s="41"/>
      <c r="AA22" s="41"/>
      <c r="AB22" s="41"/>
      <c r="AC22" s="41"/>
      <c r="AD22" s="41"/>
      <c r="AE22" s="41"/>
      <c r="AF22" s="41"/>
      <c r="AG22" s="41"/>
      <c r="AH22" s="41"/>
    </row>
  </sheetData>
  <mergeCells count="2">
    <mergeCell ref="B9:C9"/>
    <mergeCell ref="A8:D8"/>
  </mergeCells>
  <hyperlinks>
    <hyperlink ref="F1" location="BG!A1" display="BG" xr:uid="{00000000-0004-0000-1700-000000000000}"/>
  </hyperlinks>
  <pageMargins left="1.1023622047244095" right="0.70866141732283472" top="1.1023622047244095" bottom="0.74803149606299213" header="0.31496062992125984" footer="0.31496062992125984"/>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rgb="FF0070C0"/>
  </sheetPr>
  <dimension ref="A1:AG17"/>
  <sheetViews>
    <sheetView workbookViewId="0">
      <selection activeCell="K19" sqref="K19:K20"/>
    </sheetView>
  </sheetViews>
  <sheetFormatPr baseColWidth="10" defaultRowHeight="12.75" x14ac:dyDescent="0.2"/>
  <cols>
    <col min="1" max="1" width="48.42578125" style="217" customWidth="1"/>
    <col min="2" max="2" width="18.85546875" style="217" customWidth="1"/>
    <col min="3" max="3" width="16.28515625" style="217" customWidth="1"/>
    <col min="4" max="4" width="0.7109375" style="217" customWidth="1"/>
    <col min="5" max="33" width="11.42578125" style="217"/>
    <col min="34" max="16384" width="11.42578125" style="41"/>
  </cols>
  <sheetData>
    <row r="1" spans="1:33" x14ac:dyDescent="0.2">
      <c r="A1" s="217" t="str">
        <f>Indice!C1</f>
        <v>ELECTROBAN SAECA</v>
      </c>
      <c r="E1" s="217">
        <v>29</v>
      </c>
      <c r="F1" s="218" t="s">
        <v>122</v>
      </c>
    </row>
    <row r="2" spans="1:33" x14ac:dyDescent="0.2">
      <c r="F2" s="218"/>
    </row>
    <row r="3" spans="1:33" x14ac:dyDescent="0.2">
      <c r="F3" s="218"/>
    </row>
    <row r="4" spans="1:33" x14ac:dyDescent="0.2">
      <c r="F4" s="218"/>
    </row>
    <row r="5" spans="1:33" x14ac:dyDescent="0.2">
      <c r="F5" s="218"/>
    </row>
    <row r="6" spans="1:33" x14ac:dyDescent="0.2">
      <c r="A6" s="211"/>
    </row>
    <row r="7" spans="1:33" x14ac:dyDescent="0.2">
      <c r="A7" s="381" t="s">
        <v>269</v>
      </c>
      <c r="B7" s="316"/>
      <c r="C7" s="316"/>
      <c r="D7" s="382"/>
      <c r="T7" s="41"/>
      <c r="U7" s="41"/>
      <c r="V7" s="41"/>
      <c r="W7" s="41"/>
      <c r="X7" s="41"/>
      <c r="Y7" s="41"/>
      <c r="Z7" s="41"/>
      <c r="AA7" s="41"/>
      <c r="AB7" s="41"/>
      <c r="AC7" s="41"/>
      <c r="AD7" s="41"/>
      <c r="AE7" s="41"/>
      <c r="AF7" s="41"/>
      <c r="AG7" s="41"/>
    </row>
    <row r="8" spans="1:33" x14ac:dyDescent="0.2">
      <c r="A8" s="211" t="s">
        <v>1094</v>
      </c>
      <c r="B8" s="122"/>
      <c r="C8" s="122"/>
      <c r="D8" s="306"/>
    </row>
    <row r="9" spans="1:33" x14ac:dyDescent="0.2">
      <c r="A9" s="305" t="s">
        <v>1008</v>
      </c>
      <c r="B9" s="924">
        <v>44561</v>
      </c>
      <c r="C9" s="924">
        <v>44196</v>
      </c>
      <c r="D9" s="306"/>
    </row>
    <row r="10" spans="1:33" x14ac:dyDescent="0.2">
      <c r="A10" s="487" t="s">
        <v>64</v>
      </c>
      <c r="B10" s="488">
        <f>IFERROR(IF(Indice!B6="","2XX2",YEAR(Indice!B6)),"2XX2")</f>
        <v>2021</v>
      </c>
      <c r="C10" s="488">
        <f>IFERROR(YEAR(Indice!B6-365),"2XX1")</f>
        <v>2020</v>
      </c>
      <c r="D10" s="486"/>
    </row>
    <row r="11" spans="1:33" x14ac:dyDescent="0.2">
      <c r="A11" s="305" t="s">
        <v>127</v>
      </c>
      <c r="B11" s="483">
        <v>977362527</v>
      </c>
      <c r="C11" s="483">
        <v>747561137</v>
      </c>
      <c r="D11" s="306"/>
    </row>
    <row r="12" spans="1:33" x14ac:dyDescent="0.2">
      <c r="A12" s="305" t="s">
        <v>128</v>
      </c>
      <c r="B12" s="483">
        <v>354848825</v>
      </c>
      <c r="C12" s="483">
        <v>491905230</v>
      </c>
      <c r="D12" s="306"/>
    </row>
    <row r="13" spans="1:33" x14ac:dyDescent="0.2">
      <c r="A13" s="305" t="s">
        <v>129</v>
      </c>
      <c r="B13" s="413">
        <v>0</v>
      </c>
      <c r="C13" s="413">
        <v>0</v>
      </c>
      <c r="D13" s="306"/>
    </row>
    <row r="14" spans="1:33" x14ac:dyDescent="0.2">
      <c r="A14" s="305" t="s">
        <v>816</v>
      </c>
      <c r="B14" s="483">
        <v>1081717</v>
      </c>
      <c r="C14" s="483">
        <v>4195011</v>
      </c>
      <c r="D14" s="306"/>
    </row>
    <row r="15" spans="1:33" x14ac:dyDescent="0.2">
      <c r="A15" s="305" t="s">
        <v>817</v>
      </c>
      <c r="B15" s="483">
        <v>-6202438</v>
      </c>
      <c r="C15" s="483">
        <v>62573037</v>
      </c>
      <c r="D15" s="306"/>
    </row>
    <row r="16" spans="1:33" x14ac:dyDescent="0.2">
      <c r="A16" s="305" t="s">
        <v>818</v>
      </c>
      <c r="B16" s="483">
        <v>64411758</v>
      </c>
      <c r="C16" s="483">
        <v>122356081</v>
      </c>
      <c r="D16" s="306"/>
    </row>
    <row r="17" spans="1:4" ht="14.25" x14ac:dyDescent="0.2">
      <c r="A17" s="484" t="s">
        <v>3</v>
      </c>
      <c r="B17" s="490">
        <v>1391502389</v>
      </c>
      <c r="C17" s="490">
        <v>1428590496</v>
      </c>
      <c r="D17" s="485"/>
    </row>
  </sheetData>
  <hyperlinks>
    <hyperlink ref="F1" location="BG!A1" display="BG" xr:uid="{00000000-0004-0000-1800-000000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rgb="FF0070C0"/>
  </sheetPr>
  <dimension ref="A1:O15"/>
  <sheetViews>
    <sheetView workbookViewId="0">
      <selection activeCell="C11" sqref="C11:C14"/>
    </sheetView>
  </sheetViews>
  <sheetFormatPr baseColWidth="10" defaultRowHeight="12.75" x14ac:dyDescent="0.2"/>
  <cols>
    <col min="1" max="1" width="37.5703125" style="217" customWidth="1"/>
    <col min="2" max="2" width="19.28515625" style="217" customWidth="1"/>
    <col min="3" max="3" width="19" style="217" customWidth="1"/>
    <col min="4" max="5" width="11.42578125" style="217"/>
    <col min="6" max="6" width="7.42578125" style="217" customWidth="1"/>
    <col min="7" max="15" width="11.42578125" style="217"/>
    <col min="16" max="16384" width="11.42578125" style="41"/>
  </cols>
  <sheetData>
    <row r="1" spans="1:7" x14ac:dyDescent="0.2">
      <c r="A1" s="536" t="str">
        <f>Indice!C1</f>
        <v>ELECTROBAN SAECA</v>
      </c>
      <c r="E1" s="217">
        <v>30</v>
      </c>
      <c r="G1" s="218" t="s">
        <v>122</v>
      </c>
    </row>
    <row r="6" spans="1:7" ht="18" customHeight="1" x14ac:dyDescent="0.2">
      <c r="A6" s="211"/>
    </row>
    <row r="7" spans="1:7" x14ac:dyDescent="0.2">
      <c r="A7" s="381" t="s">
        <v>281</v>
      </c>
      <c r="B7" s="316"/>
      <c r="C7" s="382"/>
    </row>
    <row r="8" spans="1:7" s="44" customFormat="1" x14ac:dyDescent="0.2">
      <c r="A8" s="296" t="s">
        <v>1094</v>
      </c>
      <c r="B8" s="491"/>
      <c r="C8" s="492"/>
    </row>
    <row r="9" spans="1:7" x14ac:dyDescent="0.2">
      <c r="A9" s="1251" t="s">
        <v>990</v>
      </c>
      <c r="B9" s="925">
        <v>44561</v>
      </c>
      <c r="C9" s="1252">
        <v>44196</v>
      </c>
    </row>
    <row r="10" spans="1:7" x14ac:dyDescent="0.2">
      <c r="A10" s="1247" t="s">
        <v>65</v>
      </c>
      <c r="B10" s="470">
        <f>IFERROR(IF(Indice!B6="","2XX2",YEAR(Indice!B6)),"2XX2")</f>
        <v>2021</v>
      </c>
      <c r="C10" s="706">
        <f>IFERROR(YEAR(Indice!B6-365),"2XX1")</f>
        <v>2020</v>
      </c>
    </row>
    <row r="11" spans="1:7" x14ac:dyDescent="0.2">
      <c r="A11" s="305" t="s">
        <v>819</v>
      </c>
      <c r="B11" s="483">
        <v>71707568</v>
      </c>
      <c r="C11" s="707">
        <v>54507295</v>
      </c>
    </row>
    <row r="12" spans="1:7" x14ac:dyDescent="0.2">
      <c r="A12" s="305" t="s">
        <v>820</v>
      </c>
      <c r="B12" s="483">
        <v>907039379</v>
      </c>
      <c r="C12" s="707">
        <v>-116915</v>
      </c>
    </row>
    <row r="13" spans="1:7" x14ac:dyDescent="0.2">
      <c r="A13" s="305" t="s">
        <v>821</v>
      </c>
      <c r="B13" s="413">
        <v>0</v>
      </c>
      <c r="C13" s="708">
        <v>0</v>
      </c>
    </row>
    <row r="14" spans="1:7" x14ac:dyDescent="0.2">
      <c r="A14" s="305" t="s">
        <v>822</v>
      </c>
      <c r="B14" s="483">
        <v>720620133</v>
      </c>
      <c r="C14" s="707">
        <v>874668537</v>
      </c>
    </row>
    <row r="15" spans="1:7" x14ac:dyDescent="0.2">
      <c r="A15" s="463" t="s">
        <v>3</v>
      </c>
      <c r="B15" s="493">
        <f>SUM($B$11:B14)</f>
        <v>1699367080</v>
      </c>
      <c r="C15" s="622">
        <f>SUM($C$11:C14)</f>
        <v>929058917</v>
      </c>
    </row>
  </sheetData>
  <hyperlinks>
    <hyperlink ref="G1" location="BG!A1" display="BG" xr:uid="{00000000-0004-0000-1900-000000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rgb="FF0070C0"/>
  </sheetPr>
  <dimension ref="A1:M24"/>
  <sheetViews>
    <sheetView showGridLines="0" zoomScaleNormal="100" zoomScaleSheetLayoutView="90" workbookViewId="0">
      <pane ySplit="9" topLeftCell="A10" activePane="bottomLeft" state="frozen"/>
      <selection activeCell="A24" sqref="A24"/>
      <selection pane="bottomLeft" activeCell="I22" sqref="I22"/>
    </sheetView>
  </sheetViews>
  <sheetFormatPr baseColWidth="10" defaultRowHeight="12.75" x14ac:dyDescent="0.2"/>
  <cols>
    <col min="1" max="1" width="42.7109375" style="217" customWidth="1"/>
    <col min="2" max="3" width="22.7109375" style="217" customWidth="1"/>
    <col min="4" max="4" width="3.28515625" style="217" customWidth="1"/>
    <col min="5" max="5" width="11.42578125" style="217" customWidth="1"/>
    <col min="6" max="13" width="11.42578125" style="217"/>
    <col min="14" max="16384" width="11.42578125" style="41"/>
  </cols>
  <sheetData>
    <row r="1" spans="1:13" s="124" customFormat="1" x14ac:dyDescent="0.2">
      <c r="A1" s="536" t="str">
        <f>Indice!C1</f>
        <v>ELECTROBAN SAECA</v>
      </c>
      <c r="B1" s="536"/>
      <c r="C1" s="241">
        <v>31</v>
      </c>
      <c r="E1" s="612" t="s">
        <v>122</v>
      </c>
      <c r="F1" s="536"/>
      <c r="G1" s="536"/>
      <c r="H1" s="536"/>
      <c r="I1" s="536"/>
      <c r="J1" s="536"/>
      <c r="K1" s="536"/>
      <c r="L1" s="536"/>
      <c r="M1" s="536"/>
    </row>
    <row r="2" spans="1:13" x14ac:dyDescent="0.2">
      <c r="D2" s="218"/>
    </row>
    <row r="3" spans="1:13" x14ac:dyDescent="0.2">
      <c r="D3" s="218"/>
    </row>
    <row r="4" spans="1:13" x14ac:dyDescent="0.2">
      <c r="D4" s="218"/>
    </row>
    <row r="5" spans="1:13" x14ac:dyDescent="0.2">
      <c r="D5" s="218"/>
    </row>
    <row r="7" spans="1:13" x14ac:dyDescent="0.2">
      <c r="A7" s="211" t="s">
        <v>1094</v>
      </c>
    </row>
    <row r="8" spans="1:13" ht="24.75" customHeight="1" x14ac:dyDescent="0.2">
      <c r="A8" s="1424" t="s">
        <v>857</v>
      </c>
      <c r="B8" s="1425"/>
      <c r="C8" s="1425"/>
      <c r="D8" s="1426"/>
    </row>
    <row r="9" spans="1:13" x14ac:dyDescent="0.2">
      <c r="A9" s="305"/>
      <c r="B9" s="122"/>
      <c r="C9" s="122"/>
      <c r="D9" s="306"/>
    </row>
    <row r="10" spans="1:13" x14ac:dyDescent="0.2">
      <c r="A10" s="305"/>
      <c r="B10" s="923">
        <v>44561</v>
      </c>
      <c r="C10" s="924">
        <v>44196</v>
      </c>
      <c r="D10" s="306"/>
    </row>
    <row r="11" spans="1:13" x14ac:dyDescent="0.2">
      <c r="A11" s="1429" t="s">
        <v>856</v>
      </c>
      <c r="B11" s="470">
        <f>IFERROR(IF(Indice!B6="","2XX2",YEAR(Indice!B6)),"2XX2")</f>
        <v>2021</v>
      </c>
      <c r="C11" s="470">
        <f>IFERROR(YEAR(Indice!B6-365),"2XX1")</f>
        <v>2020</v>
      </c>
      <c r="D11" s="306"/>
    </row>
    <row r="12" spans="1:13" x14ac:dyDescent="0.2">
      <c r="A12" s="1429"/>
      <c r="B12" s="494"/>
      <c r="C12" s="494"/>
      <c r="D12" s="306"/>
    </row>
    <row r="13" spans="1:13" hidden="1" x14ac:dyDescent="0.2">
      <c r="A13" s="495" t="s">
        <v>760</v>
      </c>
      <c r="B13" s="122">
        <v>0</v>
      </c>
      <c r="C13" s="122">
        <v>0</v>
      </c>
      <c r="D13" s="306"/>
    </row>
    <row r="14" spans="1:13" hidden="1" x14ac:dyDescent="0.2">
      <c r="A14" s="495" t="s">
        <v>762</v>
      </c>
      <c r="B14" s="122">
        <v>0</v>
      </c>
      <c r="C14" s="122">
        <v>0</v>
      </c>
      <c r="D14" s="306"/>
    </row>
    <row r="15" spans="1:13" hidden="1" x14ac:dyDescent="0.2">
      <c r="A15" s="495" t="s">
        <v>761</v>
      </c>
      <c r="B15" s="122">
        <v>0</v>
      </c>
      <c r="C15" s="122">
        <v>0</v>
      </c>
      <c r="D15" s="306"/>
    </row>
    <row r="16" spans="1:13" x14ac:dyDescent="0.2">
      <c r="A16" s="495" t="s">
        <v>823</v>
      </c>
      <c r="B16" s="483">
        <v>962236475</v>
      </c>
      <c r="C16" s="483">
        <v>1104834652</v>
      </c>
      <c r="D16" s="306"/>
    </row>
    <row r="17" spans="1:4" x14ac:dyDescent="0.2">
      <c r="A17" s="495" t="s">
        <v>824</v>
      </c>
      <c r="B17" s="483">
        <v>184742054</v>
      </c>
      <c r="C17" s="483">
        <v>199676548</v>
      </c>
      <c r="D17" s="306"/>
    </row>
    <row r="18" spans="1:4" x14ac:dyDescent="0.2">
      <c r="A18" s="495" t="s">
        <v>825</v>
      </c>
      <c r="B18" s="483">
        <v>76354667</v>
      </c>
      <c r="C18" s="483">
        <v>66944469</v>
      </c>
      <c r="D18" s="306"/>
    </row>
    <row r="19" spans="1:4" x14ac:dyDescent="0.2">
      <c r="A19" s="495" t="s">
        <v>826</v>
      </c>
      <c r="B19" s="483">
        <v>67415317</v>
      </c>
      <c r="C19" s="483">
        <v>134111706</v>
      </c>
      <c r="D19" s="306"/>
    </row>
    <row r="20" spans="1:4" x14ac:dyDescent="0.2">
      <c r="A20" s="495" t="s">
        <v>827</v>
      </c>
      <c r="B20" s="483">
        <v>89670765</v>
      </c>
      <c r="C20" s="483">
        <v>69554083</v>
      </c>
      <c r="D20" s="306"/>
    </row>
    <row r="21" spans="1:4" x14ac:dyDescent="0.2">
      <c r="A21" s="495" t="s">
        <v>806</v>
      </c>
      <c r="B21" s="483">
        <v>-146537635</v>
      </c>
      <c r="C21" s="483">
        <v>-133167270</v>
      </c>
      <c r="D21" s="306"/>
    </row>
    <row r="22" spans="1:4" x14ac:dyDescent="0.2">
      <c r="A22" s="495" t="s">
        <v>828</v>
      </c>
      <c r="B22" s="413">
        <v>0</v>
      </c>
      <c r="C22" s="483">
        <v>2338330</v>
      </c>
      <c r="D22" s="306"/>
    </row>
    <row r="23" spans="1:4" x14ac:dyDescent="0.2">
      <c r="A23" s="495" t="s">
        <v>829</v>
      </c>
      <c r="B23" s="483">
        <v>17299082</v>
      </c>
      <c r="C23" s="483">
        <v>21072766</v>
      </c>
      <c r="D23" s="306"/>
    </row>
    <row r="24" spans="1:4" x14ac:dyDescent="0.2">
      <c r="A24" s="463" t="s">
        <v>3</v>
      </c>
      <c r="B24" s="493">
        <f>SUM($B$13:B23)</f>
        <v>1251180725</v>
      </c>
      <c r="C24" s="493">
        <f>SUM($C$13:C23)</f>
        <v>1465365284</v>
      </c>
      <c r="D24" s="485"/>
    </row>
  </sheetData>
  <mergeCells count="2">
    <mergeCell ref="A8:D8"/>
    <mergeCell ref="A11:A12"/>
  </mergeCells>
  <hyperlinks>
    <hyperlink ref="E1" location="BG!A1" display="BG" xr:uid="{00000000-0004-0000-1A00-000000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theme="8" tint="-0.249977111117893"/>
  </sheetPr>
  <dimension ref="A1:I23"/>
  <sheetViews>
    <sheetView showGridLines="0" zoomScale="80" zoomScaleNormal="80" workbookViewId="0">
      <selection activeCell="E26" sqref="E26"/>
    </sheetView>
  </sheetViews>
  <sheetFormatPr baseColWidth="10" defaultRowHeight="12.75" x14ac:dyDescent="0.2"/>
  <cols>
    <col min="1" max="1" width="51.140625" style="41" customWidth="1"/>
    <col min="2" max="2" width="17.85546875" style="41" customWidth="1"/>
    <col min="3" max="3" width="14.85546875" style="41" bestFit="1" customWidth="1"/>
    <col min="4" max="4" width="3.42578125" style="41" bestFit="1" customWidth="1"/>
    <col min="5" max="5" width="43.85546875" style="41" customWidth="1"/>
    <col min="6" max="7" width="17.140625" style="41" customWidth="1"/>
    <col min="8" max="8" width="6.5703125" style="41" customWidth="1"/>
    <col min="9" max="16384" width="11.42578125" style="41"/>
  </cols>
  <sheetData>
    <row r="1" spans="1:9" x14ac:dyDescent="0.2">
      <c r="A1" s="41" t="str">
        <f>Indice!C1</f>
        <v>ELECTROBAN SAECA</v>
      </c>
    </row>
    <row r="2" spans="1:9" x14ac:dyDescent="0.2">
      <c r="D2" s="112"/>
      <c r="H2" s="41">
        <v>32</v>
      </c>
      <c r="I2" s="112" t="s">
        <v>122</v>
      </c>
    </row>
    <row r="3" spans="1:9" x14ac:dyDescent="0.2">
      <c r="D3" s="112"/>
    </row>
    <row r="4" spans="1:9" x14ac:dyDescent="0.2">
      <c r="D4" s="112"/>
    </row>
    <row r="5" spans="1:9" x14ac:dyDescent="0.2">
      <c r="D5" s="112"/>
    </row>
    <row r="7" spans="1:9" x14ac:dyDescent="0.2">
      <c r="A7" s="226" t="s">
        <v>270</v>
      </c>
      <c r="B7" s="226"/>
      <c r="C7" s="226"/>
      <c r="D7" s="42"/>
      <c r="E7" s="42"/>
      <c r="F7" s="42"/>
      <c r="G7" s="42"/>
      <c r="H7" s="42"/>
    </row>
    <row r="8" spans="1:9" x14ac:dyDescent="0.2">
      <c r="A8" s="226"/>
      <c r="B8" s="226"/>
      <c r="C8" s="226"/>
      <c r="D8" s="42"/>
      <c r="E8" s="42"/>
      <c r="F8" s="42"/>
      <c r="G8" s="42"/>
      <c r="H8" s="42"/>
    </row>
    <row r="9" spans="1:9" x14ac:dyDescent="0.2">
      <c r="A9" s="1430" t="s">
        <v>1108</v>
      </c>
      <c r="B9" s="1430"/>
    </row>
    <row r="10" spans="1:9" x14ac:dyDescent="0.2">
      <c r="A10" s="1430" t="s">
        <v>990</v>
      </c>
      <c r="B10" s="1430"/>
    </row>
    <row r="11" spans="1:9" x14ac:dyDescent="0.2">
      <c r="A11" s="507"/>
      <c r="B11" s="925">
        <v>44561</v>
      </c>
      <c r="C11" s="925">
        <v>44196</v>
      </c>
      <c r="D11" s="508"/>
      <c r="E11" s="317"/>
      <c r="F11" s="509"/>
      <c r="G11" s="509"/>
      <c r="H11" s="510"/>
    </row>
    <row r="12" spans="1:9" x14ac:dyDescent="0.2">
      <c r="A12" s="511" t="s">
        <v>62</v>
      </c>
      <c r="B12" s="220">
        <f>IFERROR(IF(Indice!B6="","2XX2",YEAR(Indice!B6)),"2XX2")</f>
        <v>2021</v>
      </c>
      <c r="C12" s="220">
        <f>IFERROR(YEAR(Indice!B6-365),"2XX1")</f>
        <v>2020</v>
      </c>
      <c r="D12" s="125"/>
      <c r="E12" s="496" t="s">
        <v>749</v>
      </c>
      <c r="F12" s="220">
        <f>IFERROR(IF(Indice!B6="","2XX2",YEAR(Indice!B6)),"2XX2")</f>
        <v>2021</v>
      </c>
      <c r="G12" s="220">
        <f>IFERROR(YEAR(Indice!B6-365),"2XX1")</f>
        <v>2020</v>
      </c>
      <c r="H12" s="98"/>
    </row>
    <row r="13" spans="1:9" x14ac:dyDescent="0.2">
      <c r="A13" s="324" t="s">
        <v>130</v>
      </c>
      <c r="B13" s="501">
        <v>0</v>
      </c>
      <c r="C13" s="501">
        <v>0</v>
      </c>
      <c r="D13" s="125"/>
      <c r="E13" s="232" t="s">
        <v>130</v>
      </c>
      <c r="F13" s="232"/>
      <c r="G13" s="232"/>
      <c r="H13" s="98"/>
    </row>
    <row r="14" spans="1:9" x14ac:dyDescent="0.2">
      <c r="A14" s="326" t="s">
        <v>19</v>
      </c>
      <c r="B14" s="502">
        <v>0</v>
      </c>
      <c r="C14" s="502">
        <v>0</v>
      </c>
      <c r="D14" s="125"/>
      <c r="E14" s="503" t="s">
        <v>19</v>
      </c>
      <c r="F14" s="233"/>
      <c r="G14" s="504"/>
      <c r="H14" s="98"/>
    </row>
    <row r="15" spans="1:9" x14ac:dyDescent="0.2">
      <c r="A15" s="326" t="s">
        <v>20</v>
      </c>
      <c r="B15" s="502">
        <v>0</v>
      </c>
      <c r="C15" s="502">
        <v>0</v>
      </c>
      <c r="D15" s="125"/>
      <c r="E15" s="503" t="s">
        <v>20</v>
      </c>
      <c r="F15" s="233"/>
      <c r="G15" s="504"/>
      <c r="H15" s="98"/>
    </row>
    <row r="16" spans="1:9" x14ac:dyDescent="0.2">
      <c r="A16" s="326" t="s">
        <v>132</v>
      </c>
      <c r="B16" s="502">
        <v>0</v>
      </c>
      <c r="C16" s="502">
        <v>0</v>
      </c>
      <c r="D16" s="125"/>
      <c r="E16" s="503" t="s">
        <v>133</v>
      </c>
      <c r="F16" s="233"/>
      <c r="G16" s="504"/>
      <c r="H16" s="98"/>
    </row>
    <row r="17" spans="1:8" x14ac:dyDescent="0.2">
      <c r="A17" s="324" t="s">
        <v>759</v>
      </c>
      <c r="B17" s="502">
        <v>0</v>
      </c>
      <c r="C17" s="502">
        <v>0</v>
      </c>
      <c r="D17" s="125"/>
      <c r="E17" s="232" t="s">
        <v>759</v>
      </c>
      <c r="F17" s="233"/>
      <c r="G17" s="504"/>
      <c r="H17" s="98"/>
    </row>
    <row r="18" spans="1:8" x14ac:dyDescent="0.2">
      <c r="A18" s="324" t="s">
        <v>131</v>
      </c>
      <c r="B18" s="502">
        <v>0</v>
      </c>
      <c r="C18" s="502">
        <v>0</v>
      </c>
      <c r="D18" s="125"/>
      <c r="E18" s="232" t="s">
        <v>131</v>
      </c>
      <c r="F18" s="233"/>
      <c r="G18" s="504"/>
      <c r="H18" s="98"/>
    </row>
    <row r="19" spans="1:8" x14ac:dyDescent="0.2">
      <c r="A19" s="454" t="s">
        <v>831</v>
      </c>
      <c r="B19" s="233">
        <v>14226336</v>
      </c>
      <c r="C19" s="233">
        <v>15069489</v>
      </c>
      <c r="D19" s="125"/>
      <c r="E19" s="232"/>
      <c r="F19" s="233"/>
      <c r="G19" s="504"/>
      <c r="H19" s="98"/>
    </row>
    <row r="20" spans="1:8" x14ac:dyDescent="0.2">
      <c r="A20" s="454" t="s">
        <v>832</v>
      </c>
      <c r="B20" s="1105">
        <v>63982841</v>
      </c>
      <c r="C20" s="233">
        <v>541100584</v>
      </c>
      <c r="D20" s="125"/>
      <c r="E20" s="232"/>
      <c r="F20" s="233"/>
      <c r="G20" s="504"/>
      <c r="H20" s="98"/>
    </row>
    <row r="21" spans="1:8" s="44" customFormat="1" ht="13.5" thickBot="1" x14ac:dyDescent="0.25">
      <c r="A21" s="512" t="s">
        <v>17</v>
      </c>
      <c r="B21" s="497">
        <f>SUM(B13:B20)</f>
        <v>78209177</v>
      </c>
      <c r="C21" s="498">
        <f>SUM(C13:C20)</f>
        <v>556170073</v>
      </c>
      <c r="D21" s="232"/>
      <c r="E21" s="505" t="s">
        <v>17</v>
      </c>
      <c r="F21" s="497">
        <f>SUM(F14:F20)</f>
        <v>0</v>
      </c>
      <c r="G21" s="498">
        <f>SUM(G14:G20)</f>
        <v>0</v>
      </c>
      <c r="H21" s="318"/>
    </row>
    <row r="22" spans="1:8" s="44" customFormat="1" ht="13.5" thickTop="1" x14ac:dyDescent="0.2">
      <c r="A22" s="512"/>
      <c r="B22" s="499"/>
      <c r="C22" s="500"/>
      <c r="D22" s="232"/>
      <c r="E22" s="232"/>
      <c r="F22" s="232"/>
      <c r="G22" s="232"/>
      <c r="H22" s="318"/>
    </row>
    <row r="23" spans="1:8" x14ac:dyDescent="0.2">
      <c r="A23" s="302"/>
      <c r="B23" s="303"/>
      <c r="C23" s="303"/>
      <c r="D23" s="303"/>
      <c r="E23" s="513"/>
      <c r="F23" s="334"/>
      <c r="G23" s="514"/>
      <c r="H23" s="304"/>
    </row>
  </sheetData>
  <mergeCells count="2">
    <mergeCell ref="A10:B10"/>
    <mergeCell ref="A9:B9"/>
  </mergeCells>
  <hyperlinks>
    <hyperlink ref="I2" location="BG!A1" display="BG" xr:uid="{00000000-0004-0000-1B00-000000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rgb="FF0070C0"/>
  </sheetPr>
  <dimension ref="A1:L24"/>
  <sheetViews>
    <sheetView showGridLines="0" topLeftCell="A2" zoomScaleNormal="100" workbookViewId="0">
      <selection activeCell="F21" sqref="F21"/>
    </sheetView>
  </sheetViews>
  <sheetFormatPr baseColWidth="10" defaultRowHeight="12.75" x14ac:dyDescent="0.2"/>
  <cols>
    <col min="1" max="1" width="39.28515625" style="41" customWidth="1"/>
    <col min="2" max="2" width="19.5703125" style="41" customWidth="1"/>
    <col min="3" max="3" width="17.85546875" style="41" customWidth="1"/>
    <col min="4" max="4" width="15.42578125" style="41" customWidth="1"/>
    <col min="5" max="5" width="10.7109375" style="41" customWidth="1"/>
    <col min="6" max="6" width="33.5703125" style="41" customWidth="1"/>
    <col min="7" max="7" width="1.140625" style="41" customWidth="1"/>
    <col min="8" max="8" width="11.42578125" style="41"/>
    <col min="9" max="9" width="1.140625" style="41" customWidth="1"/>
    <col min="10" max="10" width="18.140625" style="41" customWidth="1"/>
    <col min="11" max="11" width="1.140625" style="41" customWidth="1"/>
    <col min="12" max="12" width="13.140625" style="41" customWidth="1"/>
    <col min="13" max="16384" width="11.42578125" style="41"/>
  </cols>
  <sheetData>
    <row r="1" spans="1:12" x14ac:dyDescent="0.2">
      <c r="A1" s="124" t="str">
        <f>Indice!C1</f>
        <v>ELECTROBAN SAECA</v>
      </c>
      <c r="E1" s="78">
        <v>33</v>
      </c>
      <c r="F1" s="112" t="s">
        <v>122</v>
      </c>
    </row>
    <row r="5" spans="1:12" x14ac:dyDescent="0.2">
      <c r="A5" s="227"/>
    </row>
    <row r="6" spans="1:12" x14ac:dyDescent="0.2">
      <c r="A6" s="227"/>
    </row>
    <row r="7" spans="1:12" x14ac:dyDescent="0.2">
      <c r="A7" s="211" t="s">
        <v>1094</v>
      </c>
    </row>
    <row r="8" spans="1:12" x14ac:dyDescent="0.2">
      <c r="A8" s="1412" t="s">
        <v>272</v>
      </c>
      <c r="B8" s="1413"/>
      <c r="C8" s="1413"/>
      <c r="D8" s="1414"/>
      <c r="E8" s="515"/>
      <c r="F8" s="515"/>
      <c r="G8" s="515"/>
      <c r="H8" s="515"/>
      <c r="I8" s="515"/>
      <c r="J8" s="515"/>
      <c r="K8" s="515"/>
      <c r="L8" s="515"/>
    </row>
    <row r="9" spans="1:12" x14ac:dyDescent="0.2">
      <c r="A9" s="77" t="s">
        <v>990</v>
      </c>
      <c r="B9" s="1431"/>
      <c r="C9" s="1431"/>
      <c r="D9" s="518"/>
      <c r="E9" s="43"/>
      <c r="F9" s="43"/>
      <c r="G9" s="43"/>
      <c r="H9" s="43"/>
      <c r="I9" s="43"/>
      <c r="J9" s="43"/>
      <c r="K9" s="43"/>
      <c r="L9" s="43"/>
    </row>
    <row r="10" spans="1:12" x14ac:dyDescent="0.2">
      <c r="A10" s="77"/>
      <c r="B10" s="925">
        <v>44561</v>
      </c>
      <c r="C10" s="925">
        <v>44196</v>
      </c>
      <c r="D10" s="518"/>
      <c r="E10" s="43"/>
      <c r="F10" s="43"/>
      <c r="G10" s="43"/>
      <c r="H10" s="43"/>
      <c r="I10" s="43"/>
      <c r="J10" s="43"/>
      <c r="K10" s="43"/>
      <c r="L10" s="43"/>
    </row>
    <row r="11" spans="1:12" x14ac:dyDescent="0.2">
      <c r="A11" s="77" t="s">
        <v>763</v>
      </c>
      <c r="B11" s="220">
        <f>IFERROR(IF(Indice!B6="","2XX2",YEAR(Indice!B6)),"2XX2")</f>
        <v>2021</v>
      </c>
      <c r="C11" s="220">
        <f>IFERROR(YEAR(Indice!B6-365),"2XX1")</f>
        <v>2020</v>
      </c>
      <c r="D11" s="220"/>
      <c r="E11" s="43"/>
      <c r="F11" s="43"/>
      <c r="G11" s="43"/>
      <c r="H11" s="43"/>
      <c r="I11" s="43"/>
      <c r="J11" s="43"/>
      <c r="K11" s="43"/>
      <c r="L11" s="43"/>
    </row>
    <row r="12" spans="1:12" x14ac:dyDescent="0.2">
      <c r="A12" s="77" t="s">
        <v>764</v>
      </c>
      <c r="B12" s="519">
        <v>72340500000</v>
      </c>
      <c r="C12" s="519">
        <v>70819500000</v>
      </c>
      <c r="D12" s="518"/>
      <c r="E12" s="43"/>
      <c r="F12" s="43"/>
      <c r="G12" s="43"/>
      <c r="H12" s="43"/>
      <c r="I12" s="43"/>
      <c r="J12" s="43"/>
      <c r="K12" s="43"/>
      <c r="L12" s="43"/>
    </row>
    <row r="13" spans="1:12" x14ac:dyDescent="0.2">
      <c r="A13" s="77" t="s">
        <v>767</v>
      </c>
      <c r="B13" s="519">
        <v>72340500000</v>
      </c>
      <c r="C13" s="519">
        <v>70819500000</v>
      </c>
      <c r="D13" s="518"/>
      <c r="E13" s="43"/>
      <c r="F13" s="43"/>
      <c r="G13" s="43"/>
      <c r="H13" s="43"/>
      <c r="I13" s="43"/>
      <c r="J13" s="43"/>
      <c r="K13" s="43"/>
      <c r="L13" s="43"/>
    </row>
    <row r="14" spans="1:12" x14ac:dyDescent="0.2">
      <c r="A14" s="77" t="s">
        <v>766</v>
      </c>
      <c r="B14" s="519">
        <v>144681</v>
      </c>
      <c r="C14" s="519">
        <v>141639</v>
      </c>
      <c r="D14" s="518"/>
      <c r="E14" s="43"/>
      <c r="F14" s="43"/>
      <c r="G14" s="43"/>
      <c r="H14" s="43"/>
      <c r="I14" s="43"/>
      <c r="J14" s="43"/>
      <c r="K14" s="43"/>
      <c r="L14" s="43"/>
    </row>
    <row r="15" spans="1:12" x14ac:dyDescent="0.2">
      <c r="A15" s="77" t="s">
        <v>765</v>
      </c>
      <c r="B15" s="520">
        <v>500000</v>
      </c>
      <c r="C15" s="520">
        <v>500000</v>
      </c>
      <c r="D15" s="518"/>
      <c r="E15" s="43"/>
      <c r="F15" s="43"/>
      <c r="G15" s="43"/>
      <c r="H15" s="43"/>
      <c r="I15" s="43"/>
      <c r="J15" s="43"/>
      <c r="K15" s="43"/>
      <c r="L15" s="43"/>
    </row>
    <row r="16" spans="1:12" x14ac:dyDescent="0.2">
      <c r="A16" s="459" t="s">
        <v>3</v>
      </c>
      <c r="B16" s="521">
        <f>+B13</f>
        <v>72340500000</v>
      </c>
      <c r="C16" s="521">
        <f>+C13</f>
        <v>70819500000</v>
      </c>
      <c r="D16" s="521"/>
    </row>
    <row r="19" spans="1:4" x14ac:dyDescent="0.2">
      <c r="A19" s="1412" t="s">
        <v>1117</v>
      </c>
      <c r="B19" s="1413"/>
      <c r="C19" s="1413"/>
      <c r="D19" s="1414"/>
    </row>
    <row r="20" spans="1:4" x14ac:dyDescent="0.2">
      <c r="A20" s="77" t="s">
        <v>990</v>
      </c>
      <c r="B20" s="1431"/>
      <c r="C20" s="1431"/>
      <c r="D20" s="518"/>
    </row>
    <row r="21" spans="1:4" x14ac:dyDescent="0.2">
      <c r="A21" s="77"/>
      <c r="B21" s="925">
        <v>44561</v>
      </c>
      <c r="C21" s="925">
        <v>44196</v>
      </c>
      <c r="D21" s="518"/>
    </row>
    <row r="22" spans="1:4" x14ac:dyDescent="0.2">
      <c r="A22" s="77" t="s">
        <v>763</v>
      </c>
      <c r="B22" s="220">
        <v>2021</v>
      </c>
      <c r="C22" s="220">
        <v>2020</v>
      </c>
      <c r="D22" s="220"/>
    </row>
    <row r="23" spans="1:4" x14ac:dyDescent="0.2">
      <c r="A23" s="77" t="s">
        <v>1118</v>
      </c>
      <c r="B23" s="519">
        <v>1061000000</v>
      </c>
      <c r="C23" s="519">
        <v>0</v>
      </c>
      <c r="D23" s="518"/>
    </row>
    <row r="24" spans="1:4" x14ac:dyDescent="0.2">
      <c r="A24" s="459" t="s">
        <v>3</v>
      </c>
      <c r="B24" s="521">
        <f>+B23</f>
        <v>1061000000</v>
      </c>
      <c r="C24" s="521">
        <v>0</v>
      </c>
      <c r="D24" s="521"/>
    </row>
  </sheetData>
  <mergeCells count="4">
    <mergeCell ref="A8:D8"/>
    <mergeCell ref="B9:C9"/>
    <mergeCell ref="A19:D19"/>
    <mergeCell ref="B20:C20"/>
  </mergeCells>
  <hyperlinks>
    <hyperlink ref="F1" location="BG!A1" display="BG" xr:uid="{00000000-0004-0000-1C00-000000000000}"/>
  </hyperlink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rgb="FF0070C0"/>
  </sheetPr>
  <dimension ref="A1:O33"/>
  <sheetViews>
    <sheetView showGridLines="0" topLeftCell="A11" workbookViewId="0">
      <selection activeCell="C16" sqref="C16"/>
    </sheetView>
  </sheetViews>
  <sheetFormatPr baseColWidth="10" defaultRowHeight="12.75" x14ac:dyDescent="0.2"/>
  <cols>
    <col min="1" max="1" width="37.5703125" style="217" customWidth="1"/>
    <col min="2" max="2" width="18.5703125" style="217" customWidth="1"/>
    <col min="3" max="3" width="16.7109375" style="217" customWidth="1"/>
    <col min="4" max="6" width="11.42578125" style="217"/>
    <col min="7" max="7" width="5.85546875" style="217" customWidth="1"/>
    <col min="8" max="8" width="3.140625" style="217" customWidth="1"/>
    <col min="9" max="9" width="6.28515625" style="217" customWidth="1"/>
    <col min="10" max="15" width="11.42578125" style="217"/>
    <col min="16" max="16384" width="11.42578125" style="41"/>
  </cols>
  <sheetData>
    <row r="1" spans="1:13" x14ac:dyDescent="0.2">
      <c r="A1" s="536" t="str">
        <f>Indice!C1</f>
        <v>ELECTROBAN SAECA</v>
      </c>
      <c r="G1" s="217">
        <v>34</v>
      </c>
      <c r="I1" s="218" t="s">
        <v>122</v>
      </c>
    </row>
    <row r="2" spans="1:13" x14ac:dyDescent="0.2">
      <c r="B2" s="122"/>
    </row>
    <row r="3" spans="1:13" x14ac:dyDescent="0.2">
      <c r="J3" s="44"/>
      <c r="K3" s="44"/>
    </row>
    <row r="4" spans="1:13" x14ac:dyDescent="0.2">
      <c r="A4" s="41"/>
      <c r="J4" s="44"/>
      <c r="K4" s="44"/>
    </row>
    <row r="5" spans="1:13" x14ac:dyDescent="0.2">
      <c r="A5" s="227"/>
      <c r="J5" s="44"/>
      <c r="K5" s="44"/>
    </row>
    <row r="6" spans="1:13" x14ac:dyDescent="0.2">
      <c r="A6" s="211"/>
      <c r="J6" s="44"/>
      <c r="K6" s="44"/>
    </row>
    <row r="7" spans="1:13" x14ac:dyDescent="0.2">
      <c r="A7" s="1424" t="s">
        <v>273</v>
      </c>
      <c r="B7" s="1425"/>
      <c r="C7" s="1425"/>
      <c r="D7" s="1425"/>
      <c r="E7" s="1425"/>
      <c r="F7" s="1425"/>
      <c r="G7" s="316"/>
      <c r="H7" s="382"/>
      <c r="I7" s="522"/>
      <c r="J7" s="44"/>
      <c r="K7" s="44"/>
      <c r="L7" s="522"/>
      <c r="M7" s="522"/>
    </row>
    <row r="8" spans="1:13" x14ac:dyDescent="0.2">
      <c r="A8" s="211" t="s">
        <v>1094</v>
      </c>
      <c r="B8" s="122"/>
      <c r="C8" s="122"/>
      <c r="D8" s="122"/>
      <c r="E8" s="122"/>
      <c r="F8" s="122"/>
      <c r="G8" s="122"/>
      <c r="H8" s="306"/>
      <c r="J8" s="44"/>
      <c r="K8" s="44"/>
    </row>
    <row r="9" spans="1:13" x14ac:dyDescent="0.2">
      <c r="A9" s="926" t="s">
        <v>990</v>
      </c>
      <c r="B9" s="923" t="s">
        <v>1052</v>
      </c>
      <c r="C9" s="924" t="s">
        <v>1052</v>
      </c>
      <c r="D9" s="122"/>
      <c r="E9" s="122"/>
      <c r="F9" s="122"/>
      <c r="G9" s="122"/>
      <c r="H9" s="306"/>
    </row>
    <row r="10" spans="1:13" x14ac:dyDescent="0.2">
      <c r="A10" s="453"/>
      <c r="B10" s="220">
        <v>2021</v>
      </c>
      <c r="C10" s="220">
        <v>2020</v>
      </c>
      <c r="D10" s="489"/>
      <c r="E10" s="489"/>
      <c r="F10" s="489"/>
      <c r="G10" s="489"/>
      <c r="H10" s="486"/>
    </row>
    <row r="11" spans="1:13" ht="21" customHeight="1" x14ac:dyDescent="0.2">
      <c r="A11" s="523" t="s">
        <v>135</v>
      </c>
      <c r="B11" s="524">
        <v>0</v>
      </c>
      <c r="C11" s="524">
        <v>0</v>
      </c>
      <c r="D11" s="524"/>
      <c r="E11" s="524"/>
      <c r="F11" s="524"/>
      <c r="G11" s="524"/>
      <c r="H11" s="525"/>
    </row>
    <row r="12" spans="1:13" x14ac:dyDescent="0.2">
      <c r="A12" s="415"/>
      <c r="B12" s="122"/>
      <c r="C12" s="122"/>
      <c r="D12" s="122"/>
      <c r="E12" s="122"/>
      <c r="F12" s="122"/>
      <c r="G12" s="122"/>
      <c r="H12" s="306"/>
    </row>
    <row r="13" spans="1:13" x14ac:dyDescent="0.2">
      <c r="A13" s="415"/>
      <c r="B13" s="122"/>
      <c r="C13" s="122"/>
      <c r="D13" s="122"/>
      <c r="E13" s="122"/>
      <c r="F13" s="122"/>
      <c r="G13" s="122"/>
      <c r="H13" s="306"/>
    </row>
    <row r="14" spans="1:13" x14ac:dyDescent="0.2">
      <c r="A14" s="415"/>
      <c r="B14" s="122"/>
      <c r="C14" s="122"/>
      <c r="D14" s="122"/>
      <c r="E14" s="122"/>
      <c r="F14" s="122"/>
      <c r="G14" s="122"/>
      <c r="H14" s="306"/>
    </row>
    <row r="15" spans="1:13" x14ac:dyDescent="0.2">
      <c r="A15" s="415"/>
      <c r="B15" s="122"/>
      <c r="C15" s="122"/>
      <c r="D15" s="122"/>
      <c r="E15" s="122"/>
      <c r="F15" s="122"/>
      <c r="G15" s="122"/>
      <c r="H15" s="306"/>
    </row>
    <row r="16" spans="1:13" x14ac:dyDescent="0.2">
      <c r="A16" s="523" t="s">
        <v>136</v>
      </c>
      <c r="B16" s="927">
        <v>5485407846</v>
      </c>
      <c r="C16" s="927">
        <v>5230264997</v>
      </c>
      <c r="D16" s="524"/>
      <c r="E16" s="524"/>
      <c r="F16" s="524"/>
      <c r="G16" s="524"/>
      <c r="H16" s="525"/>
    </row>
    <row r="17" spans="1:8" x14ac:dyDescent="0.2">
      <c r="A17" s="415"/>
      <c r="B17" s="122"/>
      <c r="C17" s="122"/>
      <c r="D17" s="122"/>
      <c r="E17" s="122"/>
      <c r="F17" s="122"/>
      <c r="G17" s="122"/>
      <c r="H17" s="306"/>
    </row>
    <row r="18" spans="1:8" x14ac:dyDescent="0.2">
      <c r="A18" s="415"/>
      <c r="B18" s="122"/>
      <c r="C18" s="122"/>
      <c r="D18" s="122"/>
      <c r="E18" s="122"/>
      <c r="F18" s="122"/>
      <c r="G18" s="122"/>
      <c r="H18" s="306"/>
    </row>
    <row r="19" spans="1:8" x14ac:dyDescent="0.2">
      <c r="A19" s="415"/>
      <c r="B19" s="122"/>
      <c r="C19" s="122"/>
      <c r="D19" s="122"/>
      <c r="E19" s="122"/>
      <c r="F19" s="122"/>
      <c r="G19" s="122"/>
      <c r="H19" s="306"/>
    </row>
    <row r="20" spans="1:8" ht="21.75" customHeight="1" x14ac:dyDescent="0.2">
      <c r="A20" s="523" t="s">
        <v>137</v>
      </c>
      <c r="B20" s="524">
        <v>0</v>
      </c>
      <c r="C20" s="524">
        <v>0</v>
      </c>
      <c r="D20" s="524"/>
      <c r="E20" s="524"/>
      <c r="F20" s="524"/>
      <c r="G20" s="524"/>
      <c r="H20" s="525"/>
    </row>
    <row r="21" spans="1:8" x14ac:dyDescent="0.2">
      <c r="A21" s="415"/>
      <c r="B21" s="122"/>
      <c r="C21" s="122"/>
      <c r="D21" s="122"/>
      <c r="E21" s="122"/>
      <c r="F21" s="122"/>
      <c r="G21" s="122"/>
      <c r="H21" s="306"/>
    </row>
    <row r="22" spans="1:8" x14ac:dyDescent="0.2">
      <c r="A22" s="415"/>
      <c r="B22" s="122"/>
      <c r="C22" s="122"/>
      <c r="D22" s="122"/>
      <c r="E22" s="122"/>
      <c r="F22" s="122"/>
      <c r="G22" s="122"/>
      <c r="H22" s="306"/>
    </row>
    <row r="23" spans="1:8" x14ac:dyDescent="0.2">
      <c r="A23" s="415"/>
      <c r="B23" s="122"/>
      <c r="C23" s="122"/>
      <c r="D23" s="122"/>
      <c r="E23" s="122"/>
      <c r="F23" s="122"/>
      <c r="G23" s="122"/>
      <c r="H23" s="306"/>
    </row>
    <row r="24" spans="1:8" ht="15.75" customHeight="1" x14ac:dyDescent="0.2">
      <c r="A24" s="523" t="s">
        <v>138</v>
      </c>
      <c r="B24" s="927">
        <v>12746553950</v>
      </c>
      <c r="C24" s="927">
        <v>17278611701</v>
      </c>
      <c r="D24" s="524"/>
      <c r="E24" s="524"/>
      <c r="F24" s="524"/>
      <c r="G24" s="524"/>
      <c r="H24" s="525"/>
    </row>
    <row r="25" spans="1:8" ht="26.25" customHeight="1" x14ac:dyDescent="0.2">
      <c r="A25" s="526" t="s">
        <v>858</v>
      </c>
      <c r="B25" s="483">
        <v>6711453905</v>
      </c>
      <c r="C25" s="483">
        <v>10711535322</v>
      </c>
      <c r="D25" s="122"/>
      <c r="E25" s="122"/>
      <c r="F25" s="122"/>
      <c r="G25" s="122"/>
      <c r="H25" s="306"/>
    </row>
    <row r="26" spans="1:8" x14ac:dyDescent="0.2">
      <c r="A26" s="305" t="s">
        <v>859</v>
      </c>
      <c r="B26" s="483">
        <v>4671817433</v>
      </c>
      <c r="C26" s="483">
        <v>5203793767</v>
      </c>
      <c r="D26" s="122"/>
      <c r="E26" s="122"/>
      <c r="F26" s="122"/>
      <c r="G26" s="122"/>
      <c r="H26" s="306"/>
    </row>
    <row r="27" spans="1:8" x14ac:dyDescent="0.2">
      <c r="A27" s="305" t="s">
        <v>860</v>
      </c>
      <c r="B27" s="483">
        <v>1363282612</v>
      </c>
      <c r="C27" s="483">
        <v>1363282612</v>
      </c>
      <c r="D27" s="122"/>
      <c r="E27" s="122"/>
      <c r="F27" s="122"/>
      <c r="G27" s="122"/>
      <c r="H27" s="306"/>
    </row>
    <row r="28" spans="1:8" x14ac:dyDescent="0.2">
      <c r="A28" s="305"/>
      <c r="B28" s="122"/>
      <c r="C28" s="122"/>
      <c r="D28" s="122"/>
      <c r="E28" s="122"/>
      <c r="F28" s="122"/>
      <c r="G28" s="122"/>
      <c r="H28" s="306"/>
    </row>
    <row r="29" spans="1:8" x14ac:dyDescent="0.2">
      <c r="A29" s="305"/>
      <c r="B29" s="122"/>
      <c r="C29" s="122"/>
      <c r="D29" s="122"/>
      <c r="E29" s="122"/>
      <c r="F29" s="122"/>
      <c r="G29" s="122"/>
      <c r="H29" s="306"/>
    </row>
    <row r="30" spans="1:8" x14ac:dyDescent="0.2">
      <c r="A30" s="305"/>
      <c r="B30" s="122"/>
      <c r="C30" s="122"/>
      <c r="D30" s="122"/>
      <c r="E30" s="122"/>
      <c r="F30" s="122"/>
      <c r="G30" s="122"/>
      <c r="H30" s="306"/>
    </row>
    <row r="31" spans="1:8" x14ac:dyDescent="0.2">
      <c r="A31" s="305"/>
      <c r="B31" s="122"/>
      <c r="C31" s="122"/>
      <c r="D31" s="122"/>
      <c r="E31" s="122"/>
      <c r="F31" s="122"/>
      <c r="G31" s="122"/>
      <c r="H31" s="306"/>
    </row>
    <row r="32" spans="1:8" x14ac:dyDescent="0.2">
      <c r="A32" s="305"/>
      <c r="B32" s="122"/>
      <c r="C32" s="122"/>
      <c r="D32" s="122"/>
      <c r="E32" s="122"/>
      <c r="F32" s="122"/>
      <c r="G32" s="122"/>
      <c r="H32" s="306"/>
    </row>
    <row r="33" spans="1:8" x14ac:dyDescent="0.2">
      <c r="A33" s="308"/>
      <c r="B33" s="309"/>
      <c r="C33" s="309"/>
      <c r="D33" s="309"/>
      <c r="E33" s="309"/>
      <c r="F33" s="309"/>
      <c r="G33" s="309"/>
      <c r="H33" s="310"/>
    </row>
  </sheetData>
  <mergeCells count="1">
    <mergeCell ref="A7:F7"/>
  </mergeCells>
  <hyperlinks>
    <hyperlink ref="I1" location="BG!A1" display="BG" xr:uid="{00000000-0004-0000-1D00-000000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rgb="FF0070C0"/>
  </sheetPr>
  <dimension ref="A1:Y14"/>
  <sheetViews>
    <sheetView workbookViewId="0">
      <selection activeCell="J20" sqref="J20"/>
    </sheetView>
  </sheetViews>
  <sheetFormatPr baseColWidth="10" defaultRowHeight="12.75" x14ac:dyDescent="0.2"/>
  <cols>
    <col min="1" max="1" width="34.42578125" style="44" customWidth="1"/>
    <col min="2" max="3" width="19" style="44" customWidth="1"/>
    <col min="4" max="25" width="11.42578125" style="44"/>
    <col min="26" max="16384" width="11.42578125" style="41"/>
  </cols>
  <sheetData>
    <row r="1" spans="1:7" x14ac:dyDescent="0.2">
      <c r="A1" s="313" t="str">
        <f>Indice!C1</f>
        <v>ELECTROBAN SAECA</v>
      </c>
      <c r="F1" s="44">
        <v>35</v>
      </c>
      <c r="G1" s="239" t="s">
        <v>122</v>
      </c>
    </row>
    <row r="2" spans="1:7" x14ac:dyDescent="0.2">
      <c r="F2" s="239"/>
    </row>
    <row r="3" spans="1:7" x14ac:dyDescent="0.2">
      <c r="F3" s="239"/>
    </row>
    <row r="4" spans="1:7" x14ac:dyDescent="0.2">
      <c r="F4" s="239"/>
    </row>
    <row r="5" spans="1:7" ht="15.75" customHeight="1" x14ac:dyDescent="0.2">
      <c r="A5" s="44" t="s">
        <v>849</v>
      </c>
    </row>
    <row r="6" spans="1:7" ht="15.75" customHeight="1" x14ac:dyDescent="0.2"/>
    <row r="7" spans="1:7" x14ac:dyDescent="0.2">
      <c r="A7" s="246" t="s">
        <v>1094</v>
      </c>
      <c r="B7" s="262"/>
      <c r="C7" s="262"/>
      <c r="D7" s="262"/>
      <c r="E7" s="262"/>
      <c r="F7" s="531"/>
    </row>
    <row r="8" spans="1:7" x14ac:dyDescent="0.2">
      <c r="A8" s="528" t="s">
        <v>1155</v>
      </c>
      <c r="B8" s="244"/>
      <c r="C8" s="244"/>
      <c r="D8" s="244"/>
      <c r="E8" s="244"/>
      <c r="F8" s="529"/>
    </row>
    <row r="9" spans="1:7" x14ac:dyDescent="0.2">
      <c r="A9" s="250"/>
      <c r="B9" s="232"/>
      <c r="C9" s="232"/>
      <c r="D9" s="232"/>
      <c r="E9" s="232"/>
      <c r="F9" s="252"/>
    </row>
    <row r="10" spans="1:7" x14ac:dyDescent="0.2">
      <c r="A10" s="250"/>
      <c r="B10" s="1407" t="s">
        <v>256</v>
      </c>
      <c r="C10" s="1407"/>
      <c r="D10" s="232"/>
      <c r="E10" s="232"/>
      <c r="F10" s="252"/>
    </row>
    <row r="11" spans="1:7" x14ac:dyDescent="0.2">
      <c r="A11" s="250"/>
      <c r="B11" s="220">
        <f>IFERROR(IF(Indice!B6="","2XX2",YEAR(Indice!B6)),"2XX2")</f>
        <v>2021</v>
      </c>
      <c r="C11" s="220">
        <f>+IFERROR(YEAR(Indice!B6-365),"2XX1")</f>
        <v>2020</v>
      </c>
      <c r="D11" s="232"/>
      <c r="E11" s="232"/>
      <c r="F11" s="252"/>
    </row>
    <row r="12" spans="1:7" x14ac:dyDescent="0.2">
      <c r="A12" s="437" t="s">
        <v>67</v>
      </c>
      <c r="B12" s="232"/>
      <c r="C12" s="232"/>
      <c r="D12" s="232"/>
      <c r="E12" s="232"/>
      <c r="F12" s="252"/>
    </row>
    <row r="13" spans="1:7" x14ac:dyDescent="0.2">
      <c r="A13" s="250"/>
      <c r="B13" s="232"/>
      <c r="C13" s="232"/>
      <c r="D13" s="232"/>
      <c r="E13" s="232"/>
      <c r="F13" s="252"/>
    </row>
    <row r="14" spans="1:7" x14ac:dyDescent="0.2">
      <c r="A14" s="269"/>
      <c r="B14" s="506"/>
      <c r="C14" s="506"/>
      <c r="D14" s="506"/>
      <c r="E14" s="506"/>
      <c r="F14" s="532"/>
    </row>
  </sheetData>
  <mergeCells count="1">
    <mergeCell ref="B10:C10"/>
  </mergeCells>
  <hyperlinks>
    <hyperlink ref="G1" location="BG!A1" display="BG" xr:uid="{00000000-0004-0000-1E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rgb="FF0070C0"/>
  </sheetPr>
  <dimension ref="A1:AB15"/>
  <sheetViews>
    <sheetView zoomScaleNormal="100" workbookViewId="0">
      <selection activeCell="C14" sqref="C14"/>
    </sheetView>
  </sheetViews>
  <sheetFormatPr baseColWidth="10" defaultRowHeight="15" x14ac:dyDescent="0.25"/>
  <cols>
    <col min="1" max="1" width="40.7109375" style="1" customWidth="1"/>
    <col min="2" max="3" width="19" style="1" customWidth="1"/>
    <col min="4" max="4" width="4.140625" style="1" customWidth="1"/>
    <col min="5" max="5" width="1.85546875" style="1" customWidth="1"/>
    <col min="6" max="6" width="3.28515625" style="1" customWidth="1"/>
    <col min="7" max="7" width="4.5703125" style="1" customWidth="1"/>
    <col min="8" max="28" width="11.42578125" style="1"/>
  </cols>
  <sheetData>
    <row r="1" spans="1:28" s="629" customFormat="1" x14ac:dyDescent="0.25">
      <c r="A1" s="703" t="str">
        <f>Indice!C1</f>
        <v>ELECTROBAN SAECA</v>
      </c>
      <c r="B1" s="703"/>
      <c r="C1" s="703"/>
      <c r="F1" s="950">
        <v>36</v>
      </c>
      <c r="G1" s="704"/>
      <c r="H1" s="705" t="s">
        <v>122</v>
      </c>
      <c r="I1" s="703"/>
      <c r="J1" s="703"/>
      <c r="K1" s="703"/>
      <c r="L1" s="703"/>
      <c r="M1" s="703"/>
      <c r="N1" s="703"/>
      <c r="O1" s="703"/>
      <c r="P1" s="703"/>
      <c r="Q1" s="703"/>
      <c r="R1" s="703"/>
      <c r="S1" s="703"/>
      <c r="T1" s="703"/>
      <c r="U1" s="703"/>
      <c r="V1" s="703"/>
      <c r="W1" s="703"/>
      <c r="X1" s="703"/>
      <c r="Y1" s="703"/>
      <c r="Z1" s="703"/>
      <c r="AA1" s="703"/>
      <c r="AB1" s="703"/>
    </row>
    <row r="3" spans="1:28" s="22" customFormat="1" x14ac:dyDescent="0.25">
      <c r="A3" s="1"/>
      <c r="B3" s="1"/>
      <c r="C3" s="1"/>
      <c r="D3" s="1"/>
      <c r="E3" s="1"/>
      <c r="F3" s="1"/>
      <c r="G3" s="1"/>
      <c r="H3" s="1"/>
      <c r="I3" s="1"/>
      <c r="J3" s="1"/>
      <c r="K3" s="1"/>
      <c r="L3" s="1"/>
      <c r="M3" s="1"/>
      <c r="N3" s="1"/>
      <c r="O3" s="1"/>
      <c r="P3" s="1"/>
      <c r="Q3" s="1"/>
      <c r="R3" s="1"/>
      <c r="S3" s="1"/>
      <c r="T3" s="1"/>
      <c r="U3" s="1"/>
      <c r="V3" s="1"/>
      <c r="W3" s="1"/>
      <c r="X3" s="1"/>
      <c r="Y3" s="1"/>
      <c r="Z3" s="1"/>
      <c r="AA3" s="1"/>
      <c r="AB3" s="1"/>
    </row>
    <row r="4" spans="1:28" s="22" customFormat="1" x14ac:dyDescent="0.25">
      <c r="A4" s="1"/>
      <c r="B4" s="1"/>
      <c r="C4" s="1"/>
      <c r="D4" s="1"/>
      <c r="E4" s="1"/>
      <c r="F4" s="1"/>
      <c r="G4" s="1"/>
      <c r="H4" s="1"/>
      <c r="I4" s="1"/>
      <c r="J4" s="1"/>
      <c r="K4" s="1"/>
      <c r="L4" s="1"/>
      <c r="M4" s="1"/>
      <c r="N4" s="1"/>
      <c r="O4" s="1"/>
      <c r="P4" s="1"/>
      <c r="Q4" s="1"/>
      <c r="R4" s="1"/>
      <c r="S4" s="1"/>
      <c r="T4" s="1"/>
      <c r="U4" s="1"/>
      <c r="V4" s="1"/>
      <c r="W4" s="1"/>
      <c r="X4" s="1"/>
      <c r="Y4" s="1"/>
      <c r="Z4" s="1"/>
      <c r="AA4" s="1"/>
      <c r="AB4" s="1"/>
    </row>
    <row r="6" spans="1:28" s="36" customFormat="1" x14ac:dyDescent="0.25">
      <c r="A6" s="1"/>
      <c r="B6" s="1"/>
      <c r="C6" s="1"/>
      <c r="D6" s="1"/>
      <c r="E6" s="1"/>
      <c r="F6" s="1"/>
      <c r="G6" s="1"/>
      <c r="H6" s="1"/>
      <c r="I6" s="1"/>
      <c r="J6" s="1"/>
      <c r="K6" s="1"/>
      <c r="L6" s="1"/>
      <c r="M6" s="1"/>
      <c r="N6" s="1"/>
      <c r="O6" s="1"/>
      <c r="P6" s="1"/>
      <c r="Q6" s="1"/>
      <c r="R6" s="1"/>
      <c r="S6" s="1"/>
      <c r="T6" s="1"/>
      <c r="U6" s="1"/>
      <c r="V6" s="1"/>
      <c r="W6" s="1"/>
      <c r="X6" s="1"/>
      <c r="Y6" s="1"/>
      <c r="Z6" s="1"/>
      <c r="AA6" s="1"/>
      <c r="AB6" s="1"/>
    </row>
    <row r="7" spans="1:28" x14ac:dyDescent="0.25">
      <c r="A7" s="381" t="s">
        <v>274</v>
      </c>
      <c r="B7" s="316"/>
      <c r="C7" s="316"/>
      <c r="D7" s="316"/>
      <c r="E7" s="316"/>
      <c r="F7" s="382"/>
    </row>
    <row r="8" spans="1:28" s="22" customFormat="1" ht="28.5" hidden="1" customHeight="1" x14ac:dyDescent="0.25">
      <c r="A8" s="324"/>
      <c r="B8" s="232"/>
      <c r="C8" s="232"/>
      <c r="D8" s="232"/>
      <c r="E8" s="232"/>
      <c r="F8" s="318"/>
      <c r="G8" s="1"/>
      <c r="H8" s="1"/>
      <c r="I8" s="1"/>
      <c r="J8" s="1"/>
      <c r="K8" s="1"/>
      <c r="L8" s="1"/>
      <c r="M8" s="1"/>
      <c r="N8" s="1"/>
      <c r="O8" s="1"/>
      <c r="P8" s="1"/>
      <c r="Q8" s="1"/>
      <c r="R8" s="1"/>
      <c r="S8" s="1"/>
      <c r="T8" s="1"/>
      <c r="U8" s="1"/>
      <c r="V8" s="1"/>
      <c r="W8" s="1"/>
      <c r="X8" s="1"/>
      <c r="Y8" s="1"/>
      <c r="Z8" s="1"/>
      <c r="AA8" s="1"/>
      <c r="AB8" s="1"/>
    </row>
    <row r="9" spans="1:28" ht="20.25" customHeight="1" x14ac:dyDescent="0.25">
      <c r="A9" s="296" t="s">
        <v>1094</v>
      </c>
      <c r="B9" s="122"/>
      <c r="C9" s="232"/>
      <c r="D9" s="232"/>
      <c r="E9" s="232"/>
      <c r="F9" s="318"/>
    </row>
    <row r="10" spans="1:28" x14ac:dyDescent="0.25">
      <c r="A10" s="928"/>
      <c r="B10" s="929" t="s">
        <v>1052</v>
      </c>
      <c r="C10" s="930" t="s">
        <v>1059</v>
      </c>
      <c r="D10" s="232"/>
      <c r="E10" s="232"/>
      <c r="F10" s="318"/>
    </row>
    <row r="11" spans="1:28" x14ac:dyDescent="0.25">
      <c r="A11" s="1193"/>
      <c r="B11" s="1190">
        <f>IFERROR(IF(Indice!B6="","2XX2",YEAR(Indice!B6)),"2XX2")</f>
        <v>2021</v>
      </c>
      <c r="C11" s="1191">
        <f>+IFERROR(YEAR(Indice!B6-365),"2XX1")</f>
        <v>2020</v>
      </c>
      <c r="D11" s="232"/>
      <c r="E11" s="232"/>
      <c r="F11" s="318"/>
    </row>
    <row r="12" spans="1:28" hidden="1" x14ac:dyDescent="0.25">
      <c r="A12" s="250" t="s">
        <v>139</v>
      </c>
      <c r="B12" s="1003">
        <v>0</v>
      </c>
      <c r="C12" s="1194" t="e">
        <f>-#REF!</f>
        <v>#REF!</v>
      </c>
      <c r="D12" s="232"/>
      <c r="E12" s="232"/>
      <c r="F12" s="318"/>
    </row>
    <row r="13" spans="1:28" x14ac:dyDescent="0.25">
      <c r="A13" s="250" t="s">
        <v>140</v>
      </c>
      <c r="B13" s="504">
        <v>13113080448</v>
      </c>
      <c r="C13" s="1195">
        <v>5102856977</v>
      </c>
      <c r="D13" s="232"/>
      <c r="E13" s="232"/>
      <c r="F13" s="318"/>
    </row>
    <row r="14" spans="1:28" x14ac:dyDescent="0.25">
      <c r="A14" s="269" t="s">
        <v>260</v>
      </c>
      <c r="B14" s="1196">
        <f>SUM($B$12:B13)</f>
        <v>13113080448</v>
      </c>
      <c r="C14" s="1197">
        <v>5102856977</v>
      </c>
      <c r="D14" s="232"/>
      <c r="E14" s="232"/>
      <c r="F14" s="318"/>
    </row>
    <row r="15" spans="1:28" x14ac:dyDescent="0.25">
      <c r="A15" s="533"/>
      <c r="B15" s="334"/>
      <c r="C15" s="334"/>
      <c r="D15" s="334"/>
      <c r="E15" s="334"/>
      <c r="F15" s="335"/>
    </row>
  </sheetData>
  <hyperlinks>
    <hyperlink ref="H1" location="BG!A1" display="BG" xr:uid="{00000000-0004-0000-1F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rgb="FF0070C0"/>
  </sheetPr>
  <dimension ref="A1:AH17"/>
  <sheetViews>
    <sheetView zoomScale="90" zoomScaleNormal="90" workbookViewId="0">
      <selection activeCell="G14" sqref="G14"/>
    </sheetView>
  </sheetViews>
  <sheetFormatPr baseColWidth="10" defaultRowHeight="12.75" x14ac:dyDescent="0.2"/>
  <cols>
    <col min="1" max="1" width="40.7109375" style="44" customWidth="1"/>
    <col min="2" max="3" width="19" style="44" customWidth="1"/>
    <col min="4" max="5" width="11.42578125" style="44"/>
    <col min="6" max="6" width="6.42578125" style="44" customWidth="1"/>
    <col min="7" max="34" width="11.42578125" style="217"/>
    <col min="35" max="16384" width="11.42578125" style="41"/>
  </cols>
  <sheetData>
    <row r="1" spans="1:34" s="124" customFormat="1" x14ac:dyDescent="0.2">
      <c r="A1" s="313" t="str">
        <f>Indice!C1</f>
        <v>ELECTROBAN SAECA</v>
      </c>
      <c r="B1" s="313"/>
      <c r="C1" s="313"/>
      <c r="D1" s="44">
        <v>37</v>
      </c>
      <c r="E1" s="1001" t="s">
        <v>122</v>
      </c>
      <c r="G1" s="217"/>
      <c r="H1" s="536"/>
      <c r="I1" s="536"/>
      <c r="J1" s="536"/>
      <c r="K1" s="536"/>
      <c r="L1" s="536"/>
      <c r="M1" s="536"/>
      <c r="N1" s="536"/>
      <c r="O1" s="536"/>
      <c r="P1" s="536"/>
      <c r="Q1" s="536"/>
      <c r="R1" s="536"/>
      <c r="S1" s="536"/>
      <c r="T1" s="536"/>
      <c r="U1" s="536"/>
      <c r="V1" s="536"/>
      <c r="W1" s="536"/>
      <c r="X1" s="536"/>
      <c r="Y1" s="536"/>
      <c r="Z1" s="536"/>
      <c r="AA1" s="536"/>
      <c r="AB1" s="536"/>
      <c r="AC1" s="536"/>
      <c r="AD1" s="536"/>
      <c r="AE1" s="536"/>
      <c r="AF1" s="536"/>
      <c r="AG1" s="536"/>
      <c r="AH1" s="536"/>
    </row>
    <row r="6" spans="1:34" ht="12" customHeight="1" x14ac:dyDescent="0.2"/>
    <row r="7" spans="1:34" ht="13.5" customHeight="1" x14ac:dyDescent="0.2">
      <c r="A7" s="44" t="s">
        <v>1109</v>
      </c>
    </row>
    <row r="8" spans="1:34" x14ac:dyDescent="0.2">
      <c r="A8" s="381" t="s">
        <v>275</v>
      </c>
      <c r="B8" s="316"/>
      <c r="C8" s="316"/>
      <c r="D8" s="382"/>
      <c r="E8" s="515"/>
      <c r="F8" s="535"/>
    </row>
    <row r="9" spans="1:34" x14ac:dyDescent="0.2">
      <c r="A9" s="324"/>
      <c r="B9" s="232"/>
      <c r="C9" s="232"/>
      <c r="D9" s="318"/>
    </row>
    <row r="10" spans="1:34" ht="12" customHeight="1" x14ac:dyDescent="0.2">
      <c r="A10" s="1432" t="s">
        <v>1042</v>
      </c>
      <c r="B10" s="1433"/>
      <c r="C10" s="1433"/>
      <c r="D10" s="1434"/>
    </row>
    <row r="11" spans="1:34" ht="30.75" customHeight="1" x14ac:dyDescent="0.2">
      <c r="A11" s="1432"/>
      <c r="B11" s="1433"/>
      <c r="C11" s="1433"/>
      <c r="D11" s="1434"/>
    </row>
    <row r="12" spans="1:34" x14ac:dyDescent="0.2">
      <c r="A12" s="324"/>
      <c r="B12" s="1407" t="s">
        <v>990</v>
      </c>
      <c r="C12" s="1407"/>
      <c r="D12" s="318"/>
    </row>
    <row r="13" spans="1:34" x14ac:dyDescent="0.2">
      <c r="A13" s="448"/>
      <c r="B13" s="220">
        <f>IFERROR(IF(Indice!B6="","2XX2",YEAR(Indice!B6)),"2XX2")</f>
        <v>2021</v>
      </c>
      <c r="C13" s="220">
        <f>+IFERROR(YEAR(Indice!B6-365),"2XX1")</f>
        <v>2020</v>
      </c>
      <c r="D13" s="318"/>
    </row>
    <row r="14" spans="1:34" x14ac:dyDescent="0.2">
      <c r="A14" s="324" t="s">
        <v>80</v>
      </c>
      <c r="B14" s="232"/>
      <c r="C14" s="232"/>
      <c r="D14" s="318"/>
    </row>
    <row r="15" spans="1:34" x14ac:dyDescent="0.2">
      <c r="A15" s="324"/>
      <c r="B15" s="232"/>
      <c r="C15" s="232"/>
      <c r="D15" s="318"/>
    </row>
    <row r="16" spans="1:34" x14ac:dyDescent="0.2">
      <c r="A16" s="324"/>
      <c r="B16" s="232"/>
      <c r="C16" s="232"/>
      <c r="D16" s="318"/>
    </row>
    <row r="17" spans="1:4" x14ac:dyDescent="0.2">
      <c r="A17" s="533"/>
      <c r="B17" s="334"/>
      <c r="C17" s="334"/>
      <c r="D17" s="335"/>
    </row>
  </sheetData>
  <mergeCells count="2">
    <mergeCell ref="B12:C12"/>
    <mergeCell ref="A10:D11"/>
  </mergeCells>
  <hyperlinks>
    <hyperlink ref="E1" location="BG!A1" display="BG" xr:uid="{00000000-0004-0000-20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0">
    <tabColor rgb="FF0070C0"/>
  </sheetPr>
  <dimension ref="A1:AA40"/>
  <sheetViews>
    <sheetView showGridLines="0" zoomScale="80" zoomScaleNormal="80" workbookViewId="0">
      <selection activeCell="B18" sqref="B18"/>
    </sheetView>
  </sheetViews>
  <sheetFormatPr baseColWidth="10" defaultRowHeight="15" x14ac:dyDescent="0.25"/>
  <cols>
    <col min="1" max="1" width="45.140625" style="534" customWidth="1"/>
    <col min="2" max="2" width="18.140625" style="534" customWidth="1"/>
    <col min="3" max="3" width="18.28515625" style="534" customWidth="1"/>
    <col min="4" max="4" width="15.7109375" style="534" bestFit="1" customWidth="1"/>
    <col min="5" max="27" width="11.42578125" style="534"/>
    <col min="28" max="16384" width="11.42578125" style="169"/>
  </cols>
  <sheetData>
    <row r="1" spans="1:27" x14ac:dyDescent="0.25">
      <c r="A1" s="541" t="str">
        <f>Indice!C1</f>
        <v>ELECTROBAN SAECA</v>
      </c>
      <c r="D1" s="534">
        <v>38</v>
      </c>
      <c r="E1" s="537" t="s">
        <v>134</v>
      </c>
    </row>
    <row r="8" spans="1:27" x14ac:dyDescent="0.25">
      <c r="A8" s="545" t="s">
        <v>276</v>
      </c>
      <c r="B8" s="546"/>
      <c r="C8" s="547"/>
      <c r="D8" s="543"/>
      <c r="E8" s="543"/>
      <c r="F8" s="527"/>
      <c r="G8" s="527"/>
      <c r="H8" s="527"/>
      <c r="I8" s="527"/>
      <c r="J8" s="527"/>
      <c r="K8" s="527"/>
      <c r="L8" s="527"/>
      <c r="M8" s="527"/>
      <c r="N8" s="527"/>
      <c r="O8" s="527"/>
      <c r="P8" s="527"/>
      <c r="Q8" s="527"/>
      <c r="R8" s="527"/>
      <c r="S8" s="527"/>
      <c r="T8" s="527"/>
      <c r="U8" s="527"/>
      <c r="V8" s="527"/>
      <c r="W8" s="527"/>
      <c r="X8" s="527"/>
      <c r="Y8" s="527"/>
      <c r="Z8" s="527"/>
      <c r="AA8" s="169"/>
    </row>
    <row r="9" spans="1:27" ht="17.25" hidden="1" customHeight="1" x14ac:dyDescent="0.25">
      <c r="A9" s="548"/>
      <c r="B9" s="538"/>
      <c r="C9" s="549"/>
      <c r="D9" s="538"/>
      <c r="E9" s="538"/>
    </row>
    <row r="10" spans="1:27" ht="45" hidden="1" customHeight="1" x14ac:dyDescent="0.25">
      <c r="A10" s="550" t="s">
        <v>1094</v>
      </c>
      <c r="B10" s="538"/>
      <c r="C10" s="549"/>
      <c r="D10" s="538"/>
      <c r="E10" s="538"/>
    </row>
    <row r="11" spans="1:27" ht="13.5" hidden="1" customHeight="1" x14ac:dyDescent="0.25">
      <c r="A11" s="548"/>
      <c r="B11" s="1435" t="s">
        <v>1004</v>
      </c>
      <c r="C11" s="1436"/>
      <c r="D11" s="538"/>
      <c r="E11" s="538"/>
      <c r="H11" s="534" t="s">
        <v>43</v>
      </c>
      <c r="I11" s="534" t="s">
        <v>43</v>
      </c>
    </row>
    <row r="12" spans="1:27" x14ac:dyDescent="0.25">
      <c r="A12" s="548"/>
      <c r="B12" s="930" t="s">
        <v>1052</v>
      </c>
      <c r="C12" s="1039" t="s">
        <v>1052</v>
      </c>
      <c r="D12" s="538"/>
      <c r="E12" s="538"/>
    </row>
    <row r="13" spans="1:27" ht="15.75" x14ac:dyDescent="0.25">
      <c r="A13" s="1198"/>
      <c r="B13" s="1199">
        <f>IFERROR(IF(Indice!B6="","2XX2",YEAR(Indice!B6)),"2XX2")</f>
        <v>2021</v>
      </c>
      <c r="C13" s="1200">
        <f>+IFERROR(YEAR(Indice!B6-365),"2XX1")</f>
        <v>2020</v>
      </c>
      <c r="D13" s="530"/>
      <c r="E13" s="530"/>
      <c r="F13" s="527"/>
      <c r="G13" s="527"/>
      <c r="H13" s="527"/>
      <c r="I13" s="527"/>
      <c r="J13" s="527"/>
      <c r="K13" s="527"/>
      <c r="L13" s="527"/>
      <c r="M13" s="527"/>
      <c r="N13" s="527"/>
      <c r="O13" s="527"/>
      <c r="P13" s="527"/>
      <c r="Q13" s="527"/>
      <c r="R13" s="527"/>
      <c r="S13" s="527"/>
      <c r="T13" s="527"/>
      <c r="U13" s="527"/>
      <c r="V13" s="527"/>
      <c r="W13" s="527"/>
      <c r="X13" s="527"/>
      <c r="Y13" s="527"/>
      <c r="Z13" s="527"/>
      <c r="AA13" s="169"/>
    </row>
    <row r="14" spans="1:27" x14ac:dyDescent="0.25">
      <c r="A14" s="1201" t="s">
        <v>60</v>
      </c>
      <c r="B14" s="539"/>
      <c r="C14" s="1202"/>
      <c r="D14" s="530"/>
      <c r="E14" s="530"/>
      <c r="F14" s="527"/>
      <c r="G14" s="527"/>
      <c r="H14" s="527"/>
      <c r="I14" s="527"/>
      <c r="J14" s="527"/>
      <c r="K14" s="527"/>
      <c r="L14" s="527"/>
      <c r="M14" s="527"/>
      <c r="N14" s="527"/>
      <c r="O14" s="527"/>
      <c r="P14" s="527"/>
      <c r="Q14" s="527"/>
      <c r="R14" s="527"/>
      <c r="S14" s="527"/>
      <c r="T14" s="527"/>
      <c r="U14" s="527"/>
      <c r="V14" s="527"/>
      <c r="W14" s="527"/>
      <c r="X14" s="527"/>
      <c r="Y14" s="527"/>
      <c r="Z14" s="527"/>
      <c r="AA14" s="169"/>
    </row>
    <row r="15" spans="1:27" ht="15.75" x14ac:dyDescent="0.25">
      <c r="A15" s="1203" t="s">
        <v>1011</v>
      </c>
      <c r="B15" s="542"/>
      <c r="C15" s="1204"/>
      <c r="D15" s="530"/>
      <c r="E15" s="530"/>
      <c r="F15" s="527"/>
      <c r="G15" s="527"/>
      <c r="H15" s="527"/>
      <c r="I15" s="527"/>
      <c r="J15" s="527"/>
      <c r="K15" s="527"/>
      <c r="L15" s="527"/>
      <c r="M15" s="527"/>
      <c r="N15" s="527"/>
      <c r="O15" s="527"/>
      <c r="P15" s="527"/>
      <c r="Q15" s="527"/>
      <c r="R15" s="527"/>
      <c r="S15" s="527"/>
      <c r="T15" s="527"/>
      <c r="U15" s="527"/>
      <c r="V15" s="527"/>
      <c r="W15" s="527"/>
      <c r="X15" s="527"/>
      <c r="Y15" s="527"/>
      <c r="Z15" s="527"/>
      <c r="AA15" s="169"/>
    </row>
    <row r="16" spans="1:27" x14ac:dyDescent="0.25">
      <c r="A16" s="1205" t="s">
        <v>769</v>
      </c>
      <c r="B16" s="530"/>
      <c r="C16" s="1206"/>
      <c r="D16" s="530"/>
      <c r="E16" s="530"/>
      <c r="F16" s="527"/>
      <c r="G16" s="527"/>
      <c r="H16" s="527"/>
      <c r="I16" s="527"/>
      <c r="J16" s="527"/>
      <c r="K16" s="527"/>
      <c r="L16" s="527"/>
      <c r="M16" s="527"/>
      <c r="N16" s="527"/>
      <c r="O16" s="527"/>
      <c r="P16" s="527"/>
      <c r="Q16" s="527"/>
      <c r="R16" s="527"/>
      <c r="S16" s="527"/>
      <c r="T16" s="527"/>
      <c r="U16" s="527"/>
      <c r="V16" s="527"/>
      <c r="W16" s="527"/>
      <c r="X16" s="527"/>
      <c r="Y16" s="527"/>
      <c r="Z16" s="527"/>
      <c r="AA16" s="169"/>
    </row>
    <row r="17" spans="1:27" x14ac:dyDescent="0.25">
      <c r="A17" s="1207" t="s">
        <v>217</v>
      </c>
      <c r="B17" s="1121">
        <v>17436928555</v>
      </c>
      <c r="C17" s="1208">
        <v>16587423165.454544</v>
      </c>
      <c r="D17" s="530"/>
      <c r="E17" s="530"/>
      <c r="F17" s="527"/>
      <c r="G17" s="527"/>
      <c r="H17" s="527"/>
      <c r="I17" s="527"/>
      <c r="J17" s="527"/>
      <c r="K17" s="527"/>
      <c r="L17" s="527"/>
      <c r="M17" s="527"/>
      <c r="N17" s="527"/>
      <c r="O17" s="527"/>
      <c r="P17" s="527"/>
      <c r="Q17" s="527"/>
      <c r="R17" s="527"/>
      <c r="S17" s="527"/>
      <c r="T17" s="527"/>
      <c r="U17" s="527"/>
      <c r="V17" s="527"/>
      <c r="W17" s="527"/>
      <c r="X17" s="527"/>
      <c r="Y17" s="527"/>
      <c r="Z17" s="527"/>
      <c r="AA17" s="169"/>
    </row>
    <row r="18" spans="1:27" x14ac:dyDescent="0.25">
      <c r="A18" s="1209" t="s">
        <v>218</v>
      </c>
      <c r="B18" s="544">
        <v>129694073384</v>
      </c>
      <c r="C18" s="1210">
        <v>95935118906.545456</v>
      </c>
      <c r="D18" s="815"/>
      <c r="E18" s="815"/>
      <c r="F18" s="527"/>
      <c r="G18" s="527"/>
      <c r="H18" s="527"/>
      <c r="I18" s="527"/>
      <c r="J18" s="527"/>
      <c r="K18" s="527"/>
      <c r="L18" s="527"/>
      <c r="M18" s="527"/>
      <c r="N18" s="527"/>
      <c r="O18" s="527"/>
      <c r="P18" s="527"/>
      <c r="Q18" s="527"/>
      <c r="R18" s="527"/>
      <c r="S18" s="527"/>
      <c r="T18" s="527"/>
      <c r="U18" s="527"/>
      <c r="V18" s="527"/>
      <c r="W18" s="527"/>
      <c r="X18" s="527"/>
      <c r="Y18" s="527"/>
      <c r="Z18" s="527"/>
      <c r="AA18" s="169"/>
    </row>
    <row r="19" spans="1:27" s="516" customFormat="1" hidden="1" x14ac:dyDescent="0.25">
      <c r="A19" s="1211" t="s">
        <v>770</v>
      </c>
      <c r="B19" s="540">
        <v>0</v>
      </c>
      <c r="C19" s="1212">
        <v>0</v>
      </c>
      <c r="D19" s="540"/>
      <c r="E19" s="540"/>
    </row>
    <row r="20" spans="1:27" s="516" customFormat="1" hidden="1" x14ac:dyDescent="0.25">
      <c r="A20" s="1213" t="s">
        <v>217</v>
      </c>
      <c r="B20" s="540">
        <v>0</v>
      </c>
      <c r="C20" s="1206">
        <v>0</v>
      </c>
      <c r="D20" s="540"/>
      <c r="E20" s="540"/>
    </row>
    <row r="21" spans="1:27" s="516" customFormat="1" hidden="1" x14ac:dyDescent="0.25">
      <c r="A21" s="1213" t="s">
        <v>218</v>
      </c>
      <c r="B21" s="540">
        <v>0</v>
      </c>
      <c r="C21" s="1206">
        <v>0</v>
      </c>
      <c r="D21" s="540"/>
      <c r="E21" s="540"/>
    </row>
    <row r="22" spans="1:27" s="516" customFormat="1" ht="15.75" x14ac:dyDescent="0.25">
      <c r="A22" s="1203" t="s">
        <v>1012</v>
      </c>
      <c r="B22" s="542"/>
      <c r="C22" s="1204"/>
      <c r="D22" s="540"/>
      <c r="E22" s="540"/>
    </row>
    <row r="23" spans="1:27" s="516" customFormat="1" hidden="1" x14ac:dyDescent="0.25">
      <c r="A23" s="1211" t="s">
        <v>769</v>
      </c>
      <c r="B23" s="540">
        <v>0</v>
      </c>
      <c r="C23" s="1206">
        <v>0</v>
      </c>
      <c r="D23" s="540"/>
      <c r="E23" s="540"/>
    </row>
    <row r="24" spans="1:27" s="516" customFormat="1" hidden="1" x14ac:dyDescent="0.25">
      <c r="A24" s="1213" t="s">
        <v>217</v>
      </c>
      <c r="B24" s="540">
        <v>0</v>
      </c>
      <c r="C24" s="1206">
        <v>0</v>
      </c>
      <c r="D24" s="540"/>
      <c r="E24" s="540"/>
    </row>
    <row r="25" spans="1:27" s="516" customFormat="1" x14ac:dyDescent="0.25">
      <c r="A25" s="1213" t="s">
        <v>218</v>
      </c>
      <c r="B25" s="831">
        <v>14066315035</v>
      </c>
      <c r="C25" s="1212">
        <v>0</v>
      </c>
      <c r="D25" s="540"/>
      <c r="E25" s="540"/>
    </row>
    <row r="26" spans="1:27" s="516" customFormat="1" x14ac:dyDescent="0.25">
      <c r="A26" s="1211" t="s">
        <v>770</v>
      </c>
      <c r="B26" s="540">
        <v>0</v>
      </c>
      <c r="C26" s="1206">
        <v>0</v>
      </c>
      <c r="D26" s="540"/>
      <c r="E26" s="540"/>
    </row>
    <row r="27" spans="1:27" s="516" customFormat="1" x14ac:dyDescent="0.25">
      <c r="A27" s="1213" t="s">
        <v>217</v>
      </c>
      <c r="B27" s="540">
        <v>0</v>
      </c>
      <c r="C27" s="1206">
        <v>0</v>
      </c>
      <c r="D27" s="540"/>
      <c r="E27" s="540"/>
    </row>
    <row r="28" spans="1:27" s="516" customFormat="1" x14ac:dyDescent="0.25">
      <c r="A28" s="1213" t="s">
        <v>218</v>
      </c>
      <c r="B28" s="540">
        <v>0</v>
      </c>
      <c r="C28" s="1206">
        <v>0</v>
      </c>
      <c r="D28" s="540"/>
      <c r="E28" s="540"/>
    </row>
    <row r="29" spans="1:27" s="516" customFormat="1" x14ac:dyDescent="0.25">
      <c r="A29" s="1187" t="s">
        <v>3</v>
      </c>
      <c r="B29" s="1214">
        <f>SUM($B$15:B28)</f>
        <v>161197316974</v>
      </c>
      <c r="C29" s="1215">
        <f>SUM($C$15:C28)</f>
        <v>112522542072</v>
      </c>
      <c r="D29" s="540"/>
      <c r="E29" s="540"/>
    </row>
    <row r="30" spans="1:27" ht="6.75" customHeight="1" x14ac:dyDescent="0.25">
      <c r="A30" s="530"/>
      <c r="B30" s="530"/>
      <c r="C30" s="530"/>
      <c r="D30" s="530"/>
      <c r="E30" s="530"/>
      <c r="F30" s="527"/>
      <c r="G30" s="527"/>
      <c r="H30" s="527"/>
      <c r="I30" s="527"/>
      <c r="J30" s="527"/>
      <c r="K30" s="527"/>
      <c r="L30" s="527"/>
      <c r="M30" s="527"/>
      <c r="N30" s="527"/>
      <c r="O30" s="527"/>
      <c r="P30" s="527"/>
      <c r="Q30" s="527"/>
      <c r="R30" s="527"/>
      <c r="S30" s="527"/>
      <c r="T30" s="527"/>
      <c r="U30" s="527"/>
      <c r="V30" s="527"/>
      <c r="W30" s="527"/>
      <c r="X30" s="527"/>
      <c r="Y30" s="527"/>
      <c r="Z30" s="527"/>
      <c r="AA30" s="169"/>
    </row>
    <row r="31" spans="1:27" x14ac:dyDescent="0.25">
      <c r="A31" s="551"/>
      <c r="B31" s="538"/>
      <c r="C31" s="538"/>
      <c r="D31" s="538"/>
      <c r="E31" s="538"/>
    </row>
    <row r="32" spans="1:27" x14ac:dyDescent="0.25">
      <c r="A32" s="538"/>
      <c r="B32" s="538"/>
      <c r="C32" s="538"/>
      <c r="D32" s="538"/>
      <c r="E32" s="538"/>
    </row>
    <row r="33" spans="1:5" x14ac:dyDescent="0.25">
      <c r="A33" s="538"/>
      <c r="B33" s="538"/>
      <c r="C33" s="538"/>
      <c r="D33" s="538"/>
      <c r="E33" s="538"/>
    </row>
    <row r="34" spans="1:5" x14ac:dyDescent="0.25">
      <c r="A34" s="538"/>
      <c r="B34" s="538"/>
      <c r="C34" s="538"/>
      <c r="D34" s="538"/>
      <c r="E34" s="538"/>
    </row>
    <row r="35" spans="1:5" x14ac:dyDescent="0.25">
      <c r="A35" s="538"/>
      <c r="B35" s="538"/>
      <c r="C35" s="538"/>
      <c r="D35" s="538"/>
      <c r="E35" s="538"/>
    </row>
    <row r="36" spans="1:5" x14ac:dyDescent="0.25">
      <c r="A36" s="538"/>
      <c r="B36" s="538"/>
      <c r="C36" s="538"/>
      <c r="D36" s="538"/>
      <c r="E36" s="538"/>
    </row>
    <row r="37" spans="1:5" x14ac:dyDescent="0.25">
      <c r="A37" s="538"/>
      <c r="B37" s="538"/>
      <c r="C37" s="538"/>
      <c r="D37" s="538"/>
      <c r="E37" s="538"/>
    </row>
    <row r="38" spans="1:5" x14ac:dyDescent="0.25">
      <c r="A38" s="538"/>
      <c r="B38" s="538"/>
      <c r="C38" s="538"/>
      <c r="D38" s="538"/>
      <c r="E38" s="538"/>
    </row>
    <row r="39" spans="1:5" x14ac:dyDescent="0.25">
      <c r="A39" s="538"/>
      <c r="B39" s="538"/>
      <c r="C39" s="538"/>
      <c r="D39" s="538"/>
      <c r="E39" s="538"/>
    </row>
    <row r="40" spans="1:5" x14ac:dyDescent="0.25">
      <c r="A40" s="538"/>
      <c r="B40" s="538"/>
      <c r="C40" s="538"/>
      <c r="D40" s="538"/>
      <c r="E40" s="538"/>
    </row>
  </sheetData>
  <mergeCells count="1">
    <mergeCell ref="B11:C11"/>
  </mergeCells>
  <hyperlinks>
    <hyperlink ref="E1" location="ER!A1" display="ER" xr:uid="{00000000-0004-0000-2100-000000000000}"/>
  </hyperlinks>
  <pageMargins left="1.5354330708661419" right="0.31496062992125984"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1">
    <tabColor rgb="FF0070C0"/>
  </sheetPr>
  <dimension ref="A1:AE22"/>
  <sheetViews>
    <sheetView showGridLines="0" workbookViewId="0">
      <selection activeCell="B18" sqref="B18"/>
    </sheetView>
  </sheetViews>
  <sheetFormatPr baseColWidth="10" defaultRowHeight="12.75" x14ac:dyDescent="0.2"/>
  <cols>
    <col min="1" max="1" width="53.42578125" style="217" customWidth="1"/>
    <col min="2" max="2" width="18.140625" style="217" customWidth="1"/>
    <col min="3" max="3" width="17.140625" style="217" customWidth="1"/>
    <col min="4" max="4" width="7.5703125" style="217" customWidth="1"/>
    <col min="5" max="31" width="11.42578125" style="217"/>
    <col min="32" max="16384" width="11.42578125" style="41"/>
  </cols>
  <sheetData>
    <row r="1" spans="1:31" x14ac:dyDescent="0.2">
      <c r="A1" s="536" t="str">
        <f>Indice!C1</f>
        <v>ELECTROBAN SAECA</v>
      </c>
      <c r="C1" s="217">
        <v>39</v>
      </c>
      <c r="D1" s="218" t="s">
        <v>134</v>
      </c>
    </row>
    <row r="7" spans="1:31" x14ac:dyDescent="0.2">
      <c r="A7" s="108" t="s">
        <v>277</v>
      </c>
      <c r="B7" s="109"/>
      <c r="C7" s="110"/>
      <c r="D7" s="515"/>
      <c r="E7" s="515"/>
      <c r="F7" s="515"/>
      <c r="G7" s="44"/>
      <c r="H7" s="44"/>
      <c r="I7" s="44"/>
      <c r="J7" s="44"/>
      <c r="K7" s="44"/>
      <c r="L7" s="44"/>
      <c r="M7" s="44"/>
      <c r="N7" s="44"/>
      <c r="O7" s="44"/>
      <c r="P7" s="44"/>
      <c r="Q7" s="44"/>
      <c r="R7" s="44"/>
      <c r="S7" s="44"/>
      <c r="T7" s="44"/>
      <c r="U7" s="44"/>
      <c r="V7" s="44"/>
      <c r="W7" s="44"/>
      <c r="X7" s="44"/>
      <c r="Y7" s="44"/>
      <c r="Z7" s="44"/>
      <c r="AA7" s="44"/>
      <c r="AB7" s="44"/>
      <c r="AC7" s="44"/>
      <c r="AD7" s="44"/>
      <c r="AE7" s="44"/>
    </row>
    <row r="8" spans="1:31" hidden="1" x14ac:dyDescent="0.2">
      <c r="A8" s="1134"/>
      <c r="B8" s="122"/>
      <c r="C8" s="1129"/>
    </row>
    <row r="9" spans="1:31" hidden="1" x14ac:dyDescent="0.2">
      <c r="A9" s="1134" t="s">
        <v>1094</v>
      </c>
      <c r="B9" s="1437"/>
      <c r="C9" s="1438"/>
    </row>
    <row r="10" spans="1:31" hidden="1" x14ac:dyDescent="0.2">
      <c r="A10" s="1134"/>
      <c r="B10" s="1437" t="s">
        <v>851</v>
      </c>
      <c r="C10" s="1438"/>
    </row>
    <row r="11" spans="1:31" hidden="1" x14ac:dyDescent="0.2">
      <c r="A11" s="1134"/>
      <c r="B11" s="931" t="s">
        <v>1112</v>
      </c>
      <c r="C11" s="1216" t="s">
        <v>1052</v>
      </c>
    </row>
    <row r="12" spans="1:31" x14ac:dyDescent="0.2">
      <c r="A12" s="1193" t="s">
        <v>141</v>
      </c>
      <c r="B12" s="1225">
        <f>IFERROR(IF(Indice!B6="","2XX2",YEAR(Indice!B6)),"2XX2")</f>
        <v>2021</v>
      </c>
      <c r="C12" s="1226">
        <f>+IFERROR(YEAR(Indice!B6-365),"2XX1")</f>
        <v>2020</v>
      </c>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row>
    <row r="13" spans="1:31" ht="13.5" x14ac:dyDescent="0.25">
      <c r="A13" s="1217" t="s">
        <v>917</v>
      </c>
      <c r="B13" s="563"/>
      <c r="C13" s="1218"/>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row>
    <row r="14" spans="1:31" x14ac:dyDescent="0.2">
      <c r="A14" s="250" t="s">
        <v>219</v>
      </c>
      <c r="B14" s="552">
        <v>16106815799</v>
      </c>
      <c r="C14" s="1219">
        <v>20161844863</v>
      </c>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row>
    <row r="15" spans="1:31" x14ac:dyDescent="0.2">
      <c r="A15" s="1220" t="s">
        <v>220</v>
      </c>
      <c r="B15" s="553">
        <v>70894866236</v>
      </c>
      <c r="C15" s="1219">
        <v>55505672668</v>
      </c>
      <c r="D15" s="557"/>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row>
    <row r="16" spans="1:31" x14ac:dyDescent="0.2">
      <c r="A16" s="1220" t="s">
        <v>221</v>
      </c>
      <c r="B16" s="554">
        <v>0</v>
      </c>
      <c r="C16" s="1221">
        <v>0</v>
      </c>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row>
    <row r="17" spans="1:31" x14ac:dyDescent="0.2">
      <c r="A17" s="1220" t="s">
        <v>222</v>
      </c>
      <c r="B17" s="555">
        <v>-13996300898</v>
      </c>
      <c r="C17" s="1222">
        <v>-16106815799</v>
      </c>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row>
    <row r="18" spans="1:31" x14ac:dyDescent="0.2">
      <c r="A18" s="269" t="s">
        <v>223</v>
      </c>
      <c r="B18" s="1223">
        <f>SUM($B$13:B17)</f>
        <v>73005381137</v>
      </c>
      <c r="C18" s="1224">
        <f>SUM($C$13:C17)</f>
        <v>59560701732</v>
      </c>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row>
    <row r="19" spans="1:31" x14ac:dyDescent="0.2">
      <c r="A19" s="564"/>
      <c r="B19" s="565"/>
      <c r="C19" s="566"/>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row>
    <row r="21" spans="1:31" ht="15" x14ac:dyDescent="0.25">
      <c r="B21" s="1104"/>
    </row>
    <row r="22" spans="1:31" x14ac:dyDescent="0.2">
      <c r="B22" s="556"/>
    </row>
  </sheetData>
  <mergeCells count="2">
    <mergeCell ref="B9:C9"/>
    <mergeCell ref="B10:C10"/>
  </mergeCells>
  <hyperlinks>
    <hyperlink ref="D1" location="ER!A1" display="ER" xr:uid="{00000000-0004-0000-2200-000000000000}"/>
  </hyperlinks>
  <pageMargins left="0.92" right="0.49" top="1.0629921259842521" bottom="0.74803149606299213" header="0.51181102362204722" footer="0.31496062992125984"/>
  <pageSetup paperSize="9" scale="8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2">
    <tabColor rgb="FF0070C0"/>
  </sheetPr>
  <dimension ref="A1:AG48"/>
  <sheetViews>
    <sheetView showGridLines="0" topLeftCell="A13" zoomScale="80" zoomScaleNormal="80" workbookViewId="0">
      <selection activeCell="B29" sqref="B29"/>
    </sheetView>
  </sheetViews>
  <sheetFormatPr baseColWidth="10" defaultRowHeight="12.75" x14ac:dyDescent="0.2"/>
  <cols>
    <col min="1" max="1" width="45" style="217" customWidth="1"/>
    <col min="2" max="2" width="23" style="217" customWidth="1"/>
    <col min="3" max="3" width="23" style="482" customWidth="1"/>
    <col min="4" max="4" width="23" style="217" customWidth="1"/>
    <col min="5" max="5" width="18.140625" style="217" customWidth="1"/>
    <col min="6" max="6" width="20.85546875" style="217" customWidth="1"/>
    <col min="7" max="7" width="18.140625" style="217" customWidth="1"/>
    <col min="8" max="8" width="11.42578125" style="217" customWidth="1"/>
    <col min="9" max="33" width="11.42578125" style="217"/>
    <col min="34" max="16384" width="11.42578125" style="41"/>
  </cols>
  <sheetData>
    <row r="1" spans="1:33" s="613" customFormat="1" x14ac:dyDescent="0.2">
      <c r="A1" s="536" t="str">
        <f>Indice!C1</f>
        <v>ELECTROBAN SAECA</v>
      </c>
      <c r="B1" s="610"/>
      <c r="C1" s="611"/>
      <c r="D1" s="610"/>
      <c r="E1" s="610"/>
      <c r="G1" s="610">
        <v>40</v>
      </c>
      <c r="H1" s="610"/>
      <c r="I1" s="612" t="s">
        <v>134</v>
      </c>
      <c r="J1" s="610"/>
      <c r="K1" s="610"/>
      <c r="L1" s="610"/>
      <c r="M1" s="610"/>
      <c r="N1" s="610"/>
      <c r="O1" s="610"/>
      <c r="P1" s="610"/>
      <c r="Q1" s="610"/>
      <c r="R1" s="610"/>
      <c r="S1" s="610"/>
      <c r="T1" s="610"/>
      <c r="U1" s="610"/>
      <c r="V1" s="610"/>
      <c r="W1" s="610"/>
      <c r="X1" s="610"/>
      <c r="Y1" s="610"/>
      <c r="Z1" s="610"/>
      <c r="AA1" s="610"/>
      <c r="AB1" s="610"/>
      <c r="AC1" s="610"/>
      <c r="AD1" s="610"/>
      <c r="AE1" s="610"/>
      <c r="AF1" s="610"/>
      <c r="AG1" s="610"/>
    </row>
    <row r="4" spans="1:33" ht="15" customHeight="1" x14ac:dyDescent="0.2"/>
    <row r="5" spans="1:33" ht="15" customHeight="1" x14ac:dyDescent="0.2"/>
    <row r="6" spans="1:33" ht="15" customHeight="1" x14ac:dyDescent="0.2"/>
    <row r="7" spans="1:33" x14ac:dyDescent="0.2">
      <c r="A7" s="690" t="s">
        <v>278</v>
      </c>
      <c r="B7" s="691"/>
      <c r="C7" s="692"/>
      <c r="D7" s="691"/>
      <c r="E7" s="691"/>
      <c r="F7" s="691"/>
      <c r="G7" s="691"/>
      <c r="H7" s="693"/>
      <c r="I7" s="44"/>
      <c r="J7" s="44"/>
      <c r="K7" s="44"/>
      <c r="L7" s="44"/>
      <c r="M7" s="44"/>
      <c r="N7" s="44"/>
      <c r="O7" s="44"/>
      <c r="P7" s="44"/>
      <c r="Q7" s="44"/>
      <c r="R7" s="44"/>
      <c r="S7" s="44"/>
      <c r="T7" s="44"/>
      <c r="U7" s="44"/>
      <c r="V7" s="44"/>
      <c r="W7" s="44"/>
      <c r="X7" s="44"/>
      <c r="Y7" s="44"/>
      <c r="Z7" s="44"/>
      <c r="AA7" s="44"/>
      <c r="AB7" s="44"/>
      <c r="AC7" s="44"/>
      <c r="AD7" s="44"/>
      <c r="AE7" s="44"/>
      <c r="AF7" s="44"/>
      <c r="AG7" s="44"/>
    </row>
    <row r="8" spans="1:33" x14ac:dyDescent="0.2">
      <c r="A8" s="1439" t="s">
        <v>1111</v>
      </c>
      <c r="B8" s="1440"/>
      <c r="C8" s="1440"/>
      <c r="D8" s="1440"/>
      <c r="E8" s="1440"/>
      <c r="F8" s="1440"/>
      <c r="G8" s="1440"/>
      <c r="H8" s="1441"/>
    </row>
    <row r="9" spans="1:33" s="594" customFormat="1" x14ac:dyDescent="0.2">
      <c r="A9" s="694"/>
      <c r="B9" s="330"/>
      <c r="C9" s="371"/>
      <c r="D9" s="330"/>
      <c r="E9" s="330"/>
      <c r="F9" s="330"/>
      <c r="G9" s="330"/>
      <c r="H9" s="695"/>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s="594" customFormat="1" x14ac:dyDescent="0.2">
      <c r="A10" s="694" t="s">
        <v>158</v>
      </c>
      <c r="B10" s="330"/>
      <c r="C10" s="371"/>
      <c r="D10" s="330"/>
      <c r="E10" s="330"/>
      <c r="F10" s="330"/>
      <c r="G10" s="330"/>
      <c r="H10" s="695"/>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row>
    <row r="11" spans="1:33" s="594" customFormat="1" x14ac:dyDescent="0.2">
      <c r="A11" s="694"/>
      <c r="B11" s="330"/>
      <c r="C11" s="371"/>
      <c r="D11" s="330"/>
      <c r="E11" s="330"/>
      <c r="F11" s="330"/>
      <c r="G11" s="330"/>
      <c r="H11" s="695"/>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s="594" customFormat="1" ht="13.5" thickBot="1" x14ac:dyDescent="0.25">
      <c r="A12" s="696" t="s">
        <v>214</v>
      </c>
      <c r="B12" s="330"/>
      <c r="C12" s="697"/>
      <c r="D12" s="595"/>
      <c r="E12" s="595"/>
      <c r="F12" s="596"/>
      <c r="G12" s="330"/>
      <c r="H12" s="695"/>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s="594" customFormat="1" ht="15.75" customHeight="1" thickBot="1" x14ac:dyDescent="0.25">
      <c r="A13" s="1442" t="s">
        <v>920</v>
      </c>
      <c r="B13" s="821"/>
      <c r="C13" s="823">
        <f>IFERROR(IF(Indice!B6="","2XX2",YEAR(Indice!B6)),"2XX2")</f>
        <v>2021</v>
      </c>
      <c r="D13" s="822"/>
      <c r="E13" s="597"/>
      <c r="F13" s="599">
        <f>+IFERROR(YEAR(Indice!B6-365),"2XX1")</f>
        <v>2020</v>
      </c>
      <c r="G13" s="598"/>
      <c r="H13" s="695"/>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row>
    <row r="14" spans="1:33" s="594" customFormat="1" ht="13.5" thickBot="1" x14ac:dyDescent="0.25">
      <c r="A14" s="1443"/>
      <c r="B14" s="599" t="s">
        <v>159</v>
      </c>
      <c r="C14" s="599" t="s">
        <v>160</v>
      </c>
      <c r="D14" s="599" t="s">
        <v>3</v>
      </c>
      <c r="E14" s="603" t="s">
        <v>159</v>
      </c>
      <c r="F14" s="1108" t="s">
        <v>160</v>
      </c>
      <c r="G14" s="599" t="s">
        <v>3</v>
      </c>
      <c r="H14" s="695"/>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row>
    <row r="15" spans="1:33" s="594" customFormat="1" ht="13.5" thickBot="1" x14ac:dyDescent="0.25">
      <c r="A15" s="698" t="s">
        <v>161</v>
      </c>
      <c r="B15" s="604">
        <v>762402628</v>
      </c>
      <c r="C15" s="604">
        <v>98130007</v>
      </c>
      <c r="D15" s="1106">
        <v>860532635</v>
      </c>
      <c r="E15" s="1107">
        <v>0</v>
      </c>
      <c r="F15" s="1107">
        <v>0</v>
      </c>
      <c r="G15" s="605">
        <v>0</v>
      </c>
      <c r="H15" s="695"/>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s="594" customFormat="1" ht="13.5" thickBot="1" x14ac:dyDescent="0.25">
      <c r="A16" s="698" t="s">
        <v>162</v>
      </c>
      <c r="B16" s="604">
        <v>3697788668</v>
      </c>
      <c r="C16" s="604">
        <v>206833868</v>
      </c>
      <c r="D16" s="1106">
        <v>3904622536</v>
      </c>
      <c r="E16" s="1107">
        <v>0</v>
      </c>
      <c r="F16" s="1107">
        <v>0</v>
      </c>
      <c r="G16" s="605">
        <v>0</v>
      </c>
      <c r="H16" s="695"/>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row>
    <row r="17" spans="1:33" s="594" customFormat="1" ht="13.5" thickBot="1" x14ac:dyDescent="0.25">
      <c r="A17" s="698" t="s">
        <v>163</v>
      </c>
      <c r="B17" s="604">
        <v>0</v>
      </c>
      <c r="C17" s="604">
        <v>843085368</v>
      </c>
      <c r="D17" s="1106">
        <v>843085368</v>
      </c>
      <c r="E17" s="1107">
        <v>0</v>
      </c>
      <c r="F17" s="1107">
        <v>0</v>
      </c>
      <c r="G17" s="605">
        <v>0</v>
      </c>
      <c r="H17" s="695"/>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row>
    <row r="18" spans="1:33" s="594" customFormat="1" ht="13.5" thickBot="1" x14ac:dyDescent="0.25">
      <c r="A18" s="698" t="s">
        <v>164</v>
      </c>
      <c r="B18" s="604">
        <v>2980752437</v>
      </c>
      <c r="C18" s="604">
        <v>0</v>
      </c>
      <c r="D18" s="1106">
        <v>2980752437</v>
      </c>
      <c r="E18" s="1107">
        <v>0</v>
      </c>
      <c r="F18" s="1107">
        <v>0</v>
      </c>
      <c r="G18" s="605">
        <v>0</v>
      </c>
      <c r="H18" s="699"/>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row>
    <row r="19" spans="1:33" s="594" customFormat="1" ht="13.5" thickBot="1" x14ac:dyDescent="0.25">
      <c r="A19" s="698" t="s">
        <v>165</v>
      </c>
      <c r="B19" s="604">
        <v>0</v>
      </c>
      <c r="C19" s="604">
        <v>858267576</v>
      </c>
      <c r="D19" s="1106">
        <v>858267576</v>
      </c>
      <c r="E19" s="1109">
        <v>12791907498</v>
      </c>
      <c r="F19" s="1107">
        <v>1461854598</v>
      </c>
      <c r="G19" s="605">
        <v>14253762096</v>
      </c>
      <c r="H19" s="695"/>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row>
    <row r="20" spans="1:33" s="594" customFormat="1" ht="13.5" thickBot="1" x14ac:dyDescent="0.25">
      <c r="A20" s="698" t="s">
        <v>166</v>
      </c>
      <c r="B20" s="604">
        <v>0</v>
      </c>
      <c r="C20" s="604">
        <v>0</v>
      </c>
      <c r="D20" s="1106">
        <v>0</v>
      </c>
      <c r="E20" s="1107">
        <v>0</v>
      </c>
      <c r="F20" s="1107">
        <v>0</v>
      </c>
      <c r="G20" s="605">
        <v>0</v>
      </c>
      <c r="H20" s="695"/>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row>
    <row r="21" spans="1:33" s="594" customFormat="1" ht="13.5" thickBot="1" x14ac:dyDescent="0.25">
      <c r="A21" s="698" t="s">
        <v>167</v>
      </c>
      <c r="B21" s="604">
        <v>0</v>
      </c>
      <c r="C21" s="604">
        <v>455134848</v>
      </c>
      <c r="D21" s="1106">
        <v>455134848</v>
      </c>
      <c r="E21" s="1107">
        <v>0</v>
      </c>
      <c r="F21" s="1107">
        <v>473269769</v>
      </c>
      <c r="G21" s="605">
        <v>473269769</v>
      </c>
      <c r="H21" s="695"/>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row>
    <row r="22" spans="1:33" s="594" customFormat="1" ht="13.5" thickBot="1" x14ac:dyDescent="0.25">
      <c r="A22" s="698" t="s">
        <v>168</v>
      </c>
      <c r="B22" s="604">
        <v>0</v>
      </c>
      <c r="C22" s="604">
        <v>1484174679</v>
      </c>
      <c r="D22" s="1106">
        <v>1484174679</v>
      </c>
      <c r="E22" s="1107">
        <v>0</v>
      </c>
      <c r="F22" s="1107">
        <v>0</v>
      </c>
      <c r="G22" s="605">
        <v>0</v>
      </c>
      <c r="H22" s="695"/>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row>
    <row r="23" spans="1:33" s="594" customFormat="1" ht="13.5" thickBot="1" x14ac:dyDescent="0.25">
      <c r="A23" s="698" t="s">
        <v>169</v>
      </c>
      <c r="B23" s="604">
        <v>0</v>
      </c>
      <c r="C23" s="604">
        <v>647305937</v>
      </c>
      <c r="D23" s="1106">
        <v>647305937</v>
      </c>
      <c r="E23" s="1107">
        <v>0</v>
      </c>
      <c r="F23" s="1107">
        <v>562953447</v>
      </c>
      <c r="G23" s="605">
        <v>562953447</v>
      </c>
      <c r="H23" s="695"/>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row>
    <row r="24" spans="1:33" s="594" customFormat="1" ht="16.5" thickBot="1" x14ac:dyDescent="0.25">
      <c r="A24" s="698" t="s">
        <v>918</v>
      </c>
      <c r="B24" s="604">
        <v>1333259297</v>
      </c>
      <c r="C24" s="604">
        <v>0</v>
      </c>
      <c r="D24" s="1106">
        <v>1333259297</v>
      </c>
      <c r="E24" s="1107">
        <v>0</v>
      </c>
      <c r="F24" s="1110">
        <v>1072854264</v>
      </c>
      <c r="G24" s="605">
        <v>1072854264</v>
      </c>
      <c r="H24" s="695"/>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row>
    <row r="25" spans="1:33" s="594" customFormat="1" ht="13.5" thickBot="1" x14ac:dyDescent="0.25">
      <c r="A25" s="698" t="s">
        <v>170</v>
      </c>
      <c r="B25" s="604">
        <v>0</v>
      </c>
      <c r="C25" s="604">
        <v>249127096</v>
      </c>
      <c r="D25" s="1106">
        <v>249127096</v>
      </c>
      <c r="E25" s="1107">
        <v>0</v>
      </c>
      <c r="F25" s="1107">
        <v>0</v>
      </c>
      <c r="G25" s="605">
        <v>0</v>
      </c>
      <c r="H25" s="695"/>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row>
    <row r="26" spans="1:33" s="594" customFormat="1" ht="13.5" thickBot="1" x14ac:dyDescent="0.25">
      <c r="A26" s="698" t="s">
        <v>171</v>
      </c>
      <c r="B26" s="604">
        <v>8830396205</v>
      </c>
      <c r="C26" s="604">
        <v>79597898</v>
      </c>
      <c r="D26" s="1106">
        <v>8909994103</v>
      </c>
      <c r="E26" s="1107">
        <v>4738974100</v>
      </c>
      <c r="F26" s="1107">
        <v>7991742682</v>
      </c>
      <c r="G26" s="605">
        <v>12730716782</v>
      </c>
      <c r="H26" s="695"/>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row>
    <row r="27" spans="1:33" s="594" customFormat="1" ht="26.25" thickBot="1" x14ac:dyDescent="0.25">
      <c r="A27" s="698" t="s">
        <v>172</v>
      </c>
      <c r="B27" s="604">
        <v>0</v>
      </c>
      <c r="C27" s="604">
        <v>1120000000</v>
      </c>
      <c r="D27" s="1106">
        <v>1120000000</v>
      </c>
      <c r="E27" s="1107">
        <v>609369102</v>
      </c>
      <c r="F27" s="1107">
        <v>1252500002</v>
      </c>
      <c r="G27" s="605">
        <v>1861869104</v>
      </c>
      <c r="H27" s="695"/>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row>
    <row r="28" spans="1:33" s="594" customFormat="1" ht="13.5" thickBot="1" x14ac:dyDescent="0.25">
      <c r="A28" s="698" t="s">
        <v>173</v>
      </c>
      <c r="B28" s="604">
        <v>18664234727</v>
      </c>
      <c r="C28" s="604">
        <v>6199780425</v>
      </c>
      <c r="D28" s="1106">
        <v>24864015152</v>
      </c>
      <c r="E28" s="1107">
        <v>7058025290</v>
      </c>
      <c r="F28" s="1107">
        <v>6149897120</v>
      </c>
      <c r="G28" s="605">
        <v>13207922410</v>
      </c>
      <c r="H28" s="695"/>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row>
    <row r="29" spans="1:33" s="594" customFormat="1" ht="13.5" thickBot="1" x14ac:dyDescent="0.25">
      <c r="A29" s="698" t="s">
        <v>174</v>
      </c>
      <c r="B29" s="606">
        <v>1180278420</v>
      </c>
      <c r="C29" s="604">
        <v>1005603958</v>
      </c>
      <c r="D29" s="1106">
        <v>2185882378</v>
      </c>
      <c r="E29" s="1107">
        <v>1203772639</v>
      </c>
      <c r="F29" s="1107">
        <v>974810627</v>
      </c>
      <c r="G29" s="605">
        <v>2178583266</v>
      </c>
      <c r="H29" s="695"/>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row>
    <row r="30" spans="1:33" s="594" customFormat="1" ht="13.5" thickBot="1" x14ac:dyDescent="0.25">
      <c r="A30" s="698" t="s">
        <v>175</v>
      </c>
      <c r="B30" s="604">
        <v>0</v>
      </c>
      <c r="C30" s="604">
        <v>0</v>
      </c>
      <c r="D30" s="1106">
        <v>0</v>
      </c>
      <c r="E30" s="1107">
        <v>0</v>
      </c>
      <c r="F30" s="1107">
        <v>0</v>
      </c>
      <c r="G30" s="605">
        <v>0</v>
      </c>
      <c r="H30" s="695"/>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241"/>
      <c r="AG30" s="241"/>
    </row>
    <row r="31" spans="1:33" s="594" customFormat="1" ht="13.5" thickBot="1" x14ac:dyDescent="0.25">
      <c r="A31" s="698" t="s">
        <v>176</v>
      </c>
      <c r="B31" s="604">
        <v>20326981</v>
      </c>
      <c r="C31" s="604">
        <v>0</v>
      </c>
      <c r="D31" s="1106">
        <v>20326981</v>
      </c>
      <c r="E31" s="1107">
        <v>489886085</v>
      </c>
      <c r="F31" s="1107">
        <v>386364</v>
      </c>
      <c r="G31" s="605">
        <v>490272449</v>
      </c>
      <c r="H31" s="695"/>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1"/>
    </row>
    <row r="32" spans="1:33" s="594" customFormat="1" ht="13.5" thickBot="1" x14ac:dyDescent="0.25">
      <c r="A32" s="698" t="s">
        <v>177</v>
      </c>
      <c r="B32" s="604">
        <v>0</v>
      </c>
      <c r="C32" s="606">
        <v>0</v>
      </c>
      <c r="D32" s="1106">
        <v>0</v>
      </c>
      <c r="E32" s="1109">
        <v>348680</v>
      </c>
      <c r="F32" s="1107">
        <v>9908558</v>
      </c>
      <c r="G32" s="605">
        <v>10257238</v>
      </c>
      <c r="H32" s="695"/>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c r="AG32" s="241"/>
    </row>
    <row r="33" spans="1:33" s="594" customFormat="1" ht="12.75" customHeight="1" thickBot="1" x14ac:dyDescent="0.25">
      <c r="A33" s="698" t="s">
        <v>1034</v>
      </c>
      <c r="B33" s="604">
        <v>0</v>
      </c>
      <c r="C33" s="604">
        <v>0</v>
      </c>
      <c r="D33" s="1106">
        <v>0</v>
      </c>
      <c r="E33" s="1107">
        <v>0</v>
      </c>
      <c r="F33" s="1107">
        <v>0</v>
      </c>
      <c r="G33" s="605">
        <v>0</v>
      </c>
      <c r="H33" s="695"/>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row>
    <row r="34" spans="1:33" s="594" customFormat="1" ht="13.5" thickBot="1" x14ac:dyDescent="0.25">
      <c r="A34" s="698" t="s">
        <v>775</v>
      </c>
      <c r="B34" s="604">
        <v>0</v>
      </c>
      <c r="C34" s="604">
        <v>1524205798</v>
      </c>
      <c r="D34" s="1106">
        <v>1524205798</v>
      </c>
      <c r="E34" s="1107">
        <v>0</v>
      </c>
      <c r="F34" s="1107">
        <v>0</v>
      </c>
      <c r="G34" s="605">
        <v>0</v>
      </c>
      <c r="H34" s="695"/>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c r="AG34" s="241"/>
    </row>
    <row r="35" spans="1:33" s="594" customFormat="1" ht="13.5" thickBot="1" x14ac:dyDescent="0.25">
      <c r="A35" s="698" t="s">
        <v>178</v>
      </c>
      <c r="B35" s="604">
        <v>0</v>
      </c>
      <c r="C35" s="604">
        <v>0</v>
      </c>
      <c r="D35" s="1106">
        <v>0</v>
      </c>
      <c r="E35" s="1107">
        <v>0</v>
      </c>
      <c r="F35" s="1107">
        <v>0</v>
      </c>
      <c r="G35" s="605">
        <v>0</v>
      </c>
      <c r="H35" s="695"/>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1"/>
    </row>
    <row r="36" spans="1:33" s="594" customFormat="1" ht="13.5" thickBot="1" x14ac:dyDescent="0.25">
      <c r="A36" s="698" t="s">
        <v>927</v>
      </c>
      <c r="B36" s="604">
        <v>0</v>
      </c>
      <c r="C36" s="606">
        <v>8566272072</v>
      </c>
      <c r="D36" s="1106">
        <v>8566272072</v>
      </c>
      <c r="E36" s="1107">
        <v>0</v>
      </c>
      <c r="F36" s="1107">
        <v>0</v>
      </c>
      <c r="G36" s="605">
        <v>0</v>
      </c>
      <c r="H36" s="695"/>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row>
    <row r="37" spans="1:33" s="594" customFormat="1" ht="16.5" thickBot="1" x14ac:dyDescent="0.25">
      <c r="A37" s="698" t="s">
        <v>919</v>
      </c>
      <c r="B37" s="606">
        <v>0</v>
      </c>
      <c r="C37" s="606">
        <v>36399431</v>
      </c>
      <c r="D37" s="1106">
        <v>36399431</v>
      </c>
      <c r="E37" s="1107">
        <v>0</v>
      </c>
      <c r="F37" s="1110">
        <v>0</v>
      </c>
      <c r="G37" s="605">
        <v>0</v>
      </c>
      <c r="H37" s="695"/>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row>
    <row r="38" spans="1:33" s="594" customFormat="1" x14ac:dyDescent="0.2">
      <c r="A38" s="700"/>
      <c r="B38" s="701">
        <f t="shared" ref="B38" si="0">SUM(B15:B37)</f>
        <v>37469439363</v>
      </c>
      <c r="C38" s="701">
        <f>SUM(C15:C37)</f>
        <v>23373918961</v>
      </c>
      <c r="D38" s="701">
        <f>SUM(D15:D37)</f>
        <v>60843358324</v>
      </c>
      <c r="E38" s="701">
        <f>+SUM($E$15:E37)</f>
        <v>26892283394</v>
      </c>
      <c r="F38" s="701">
        <f>+SUM($F$15:F37)</f>
        <v>19950177431</v>
      </c>
      <c r="G38" s="701">
        <f>+SUM($G$15:G37)</f>
        <v>46842460825</v>
      </c>
      <c r="H38" s="702"/>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row>
    <row r="39" spans="1:33" s="594" customFormat="1" x14ac:dyDescent="0.2">
      <c r="A39" s="1053"/>
      <c r="B39" s="241"/>
      <c r="C39" s="593"/>
      <c r="D39" s="241"/>
      <c r="E39" s="241"/>
      <c r="F39" s="241"/>
      <c r="G39" s="1052"/>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row>
    <row r="40" spans="1:33" s="594" customFormat="1" x14ac:dyDescent="0.2">
      <c r="A40" s="241"/>
      <c r="B40" s="241"/>
      <c r="C40" s="593"/>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row>
    <row r="41" spans="1:33" s="594" customFormat="1" x14ac:dyDescent="0.2">
      <c r="A41" s="241"/>
      <c r="B41" s="241"/>
      <c r="C41" s="593"/>
      <c r="D41" s="859"/>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row>
    <row r="42" spans="1:33" s="594" customFormat="1" x14ac:dyDescent="0.2">
      <c r="A42" s="241"/>
      <c r="B42" s="241"/>
      <c r="C42" s="593"/>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row>
    <row r="43" spans="1:33" s="594" customFormat="1" x14ac:dyDescent="0.2">
      <c r="A43" s="241"/>
      <c r="B43" s="241"/>
      <c r="C43" s="593"/>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row>
    <row r="44" spans="1:33" s="594" customFormat="1" x14ac:dyDescent="0.2">
      <c r="A44" s="241"/>
      <c r="B44" s="241"/>
      <c r="C44" s="593"/>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1"/>
      <c r="AD44" s="241"/>
      <c r="AE44" s="241"/>
      <c r="AF44" s="241"/>
      <c r="AG44" s="241"/>
    </row>
    <row r="45" spans="1:33" s="594" customFormat="1" x14ac:dyDescent="0.2">
      <c r="A45" s="241"/>
      <c r="B45" s="241"/>
      <c r="C45" s="593"/>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c r="AC45" s="241"/>
      <c r="AD45" s="241"/>
      <c r="AE45" s="241"/>
      <c r="AF45" s="241"/>
      <c r="AG45" s="241"/>
    </row>
    <row r="46" spans="1:33" s="594" customFormat="1" x14ac:dyDescent="0.2">
      <c r="A46" s="241"/>
      <c r="B46" s="241"/>
      <c r="C46" s="593"/>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c r="AD46" s="241"/>
      <c r="AE46" s="241"/>
      <c r="AF46" s="241"/>
      <c r="AG46" s="241"/>
    </row>
    <row r="47" spans="1:33" s="601" customFormat="1" x14ac:dyDescent="0.2">
      <c r="A47" s="240"/>
      <c r="B47" s="240"/>
      <c r="C47" s="60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row>
    <row r="48" spans="1:33" s="601" customFormat="1" x14ac:dyDescent="0.2">
      <c r="A48" s="240"/>
      <c r="B48" s="240"/>
      <c r="C48" s="60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row>
  </sheetData>
  <mergeCells count="2">
    <mergeCell ref="A8:H8"/>
    <mergeCell ref="A13:A14"/>
  </mergeCells>
  <hyperlinks>
    <hyperlink ref="I1" location="ER!A1" display="ER" xr:uid="{00000000-0004-0000-2300-000000000000}"/>
  </hyperlinks>
  <pageMargins left="0.59055118110236227" right="0.23" top="0.98425196850393704" bottom="0.74803149606299213" header="0.31496062992125984" footer="0.31496062992125984"/>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3">
    <tabColor theme="8" tint="-0.249977111117893"/>
  </sheetPr>
  <dimension ref="A1:X30"/>
  <sheetViews>
    <sheetView showGridLines="0" topLeftCell="A7" workbookViewId="0">
      <selection activeCell="G17" sqref="G17"/>
    </sheetView>
  </sheetViews>
  <sheetFormatPr baseColWidth="10" defaultRowHeight="15" x14ac:dyDescent="0.25"/>
  <cols>
    <col min="1" max="1" width="59" style="2" customWidth="1"/>
    <col min="2" max="2" width="14.7109375" style="2" customWidth="1"/>
    <col min="3" max="3" width="15.7109375" style="2" customWidth="1"/>
    <col min="4" max="4" width="4.85546875" style="2" customWidth="1"/>
    <col min="5" max="5" width="37.42578125" style="2" customWidth="1"/>
    <col min="6" max="6" width="14.42578125" style="2" customWidth="1"/>
    <col min="7" max="7" width="14.5703125" style="2" customWidth="1"/>
    <col min="8" max="8" width="6.42578125" style="2" customWidth="1"/>
    <col min="9" max="9" width="12.7109375" style="2" bestFit="1" customWidth="1"/>
    <col min="10" max="20" width="11.42578125" style="2"/>
  </cols>
  <sheetData>
    <row r="1" spans="1:24" x14ac:dyDescent="0.25">
      <c r="A1" s="585" t="str">
        <f>Indice!C1</f>
        <v>ELECTROBAN SAECA</v>
      </c>
    </row>
    <row r="3" spans="1:24" s="36" customFormat="1" x14ac:dyDescent="0.25">
      <c r="A3" s="2"/>
      <c r="B3" s="2"/>
      <c r="C3" s="2"/>
      <c r="D3" s="2"/>
      <c r="E3" s="2"/>
      <c r="F3" s="2"/>
      <c r="G3" s="2"/>
      <c r="H3" s="2"/>
      <c r="I3" s="2"/>
      <c r="J3" s="2"/>
      <c r="K3" s="2"/>
      <c r="L3" s="2"/>
      <c r="M3" s="2"/>
      <c r="N3" s="2"/>
      <c r="O3" s="2"/>
      <c r="P3" s="2"/>
      <c r="Q3" s="2"/>
      <c r="R3" s="2"/>
      <c r="S3" s="2"/>
      <c r="T3" s="2"/>
    </row>
    <row r="4" spans="1:24" s="36" customFormat="1" x14ac:dyDescent="0.25">
      <c r="A4" s="2"/>
      <c r="B4" s="2"/>
      <c r="C4" s="2"/>
      <c r="D4" s="2"/>
      <c r="E4" s="2"/>
      <c r="F4" s="2"/>
      <c r="G4" s="2">
        <v>41</v>
      </c>
      <c r="H4" s="2"/>
      <c r="I4" s="8" t="s">
        <v>134</v>
      </c>
      <c r="J4" s="2"/>
      <c r="K4" s="2"/>
      <c r="L4" s="2"/>
      <c r="M4" s="2"/>
      <c r="N4" s="2"/>
      <c r="O4" s="2"/>
      <c r="P4" s="2"/>
      <c r="Q4" s="2"/>
      <c r="R4" s="2"/>
      <c r="S4" s="2"/>
      <c r="T4" s="2"/>
    </row>
    <row r="5" spans="1:24" s="36" customFormat="1" x14ac:dyDescent="0.25">
      <c r="A5" s="2"/>
      <c r="B5" s="2"/>
      <c r="C5" s="2"/>
      <c r="D5" s="2"/>
      <c r="E5" s="2"/>
      <c r="F5" s="2"/>
      <c r="G5" s="2"/>
      <c r="H5" s="2"/>
      <c r="I5" s="2"/>
      <c r="J5" s="2"/>
      <c r="K5" s="2"/>
      <c r="L5" s="2"/>
      <c r="M5" s="2"/>
      <c r="N5" s="2"/>
      <c r="O5" s="2"/>
      <c r="P5" s="2"/>
      <c r="Q5" s="2"/>
      <c r="R5" s="2"/>
      <c r="S5" s="2"/>
      <c r="T5" s="2"/>
    </row>
    <row r="7" spans="1:24" s="169" customFormat="1" x14ac:dyDescent="0.25">
      <c r="A7" s="1444" t="s">
        <v>279</v>
      </c>
      <c r="B7" s="1445"/>
      <c r="C7" s="1445"/>
      <c r="D7" s="1445"/>
      <c r="E7" s="1445"/>
      <c r="F7" s="688"/>
      <c r="G7" s="689"/>
      <c r="H7" s="534"/>
      <c r="I7" s="534"/>
      <c r="J7" s="534"/>
      <c r="K7" s="534"/>
      <c r="L7" s="534"/>
      <c r="M7" s="534"/>
      <c r="N7" s="534"/>
      <c r="O7" s="534"/>
      <c r="P7" s="534"/>
      <c r="Q7" s="534"/>
      <c r="R7" s="534"/>
      <c r="S7" s="534"/>
      <c r="T7" s="534"/>
      <c r="U7" s="534"/>
      <c r="V7" s="534"/>
      <c r="W7" s="534"/>
      <c r="X7" s="534"/>
    </row>
    <row r="8" spans="1:24" s="169" customFormat="1" x14ac:dyDescent="0.25">
      <c r="A8" s="578" t="s">
        <v>1094</v>
      </c>
      <c r="B8" s="579"/>
      <c r="C8" s="579"/>
      <c r="D8" s="579"/>
      <c r="E8" s="579"/>
      <c r="F8" s="579"/>
      <c r="G8" s="580"/>
      <c r="H8" s="581"/>
      <c r="I8" s="534"/>
      <c r="J8" s="534"/>
      <c r="K8" s="534"/>
      <c r="L8" s="534"/>
      <c r="M8" s="534"/>
      <c r="N8" s="534"/>
      <c r="O8" s="534"/>
      <c r="P8" s="534"/>
      <c r="Q8" s="534"/>
      <c r="R8" s="534"/>
      <c r="S8" s="534"/>
      <c r="T8" s="534"/>
      <c r="U8" s="534"/>
      <c r="V8" s="534"/>
      <c r="W8" s="534"/>
      <c r="X8" s="534"/>
    </row>
    <row r="9" spans="1:24" s="169" customFormat="1" x14ac:dyDescent="0.25">
      <c r="A9" s="582" t="s">
        <v>990</v>
      </c>
      <c r="B9" s="1446"/>
      <c r="C9" s="1446"/>
      <c r="D9" s="583"/>
      <c r="E9" s="583"/>
      <c r="F9" s="584"/>
      <c r="G9" s="549"/>
      <c r="H9" s="534"/>
      <c r="I9" s="534"/>
      <c r="J9" s="534"/>
      <c r="K9" s="534"/>
      <c r="L9" s="534"/>
      <c r="M9" s="534"/>
      <c r="N9" s="534"/>
      <c r="O9" s="534"/>
      <c r="P9" s="534"/>
      <c r="Q9" s="534"/>
      <c r="R9" s="534"/>
      <c r="S9" s="534"/>
      <c r="T9" s="534"/>
      <c r="U9" s="534"/>
      <c r="V9" s="534"/>
      <c r="W9" s="534"/>
      <c r="X9" s="534"/>
    </row>
    <row r="10" spans="1:24" x14ac:dyDescent="0.25">
      <c r="A10" s="567"/>
      <c r="B10" s="931" t="s">
        <v>1052</v>
      </c>
      <c r="C10" s="1059" t="s">
        <v>1144</v>
      </c>
      <c r="D10" s="10"/>
      <c r="E10" s="10"/>
      <c r="F10" s="931" t="s">
        <v>1052</v>
      </c>
      <c r="G10" s="1059" t="s">
        <v>1052</v>
      </c>
      <c r="U10" s="2"/>
      <c r="V10" s="2"/>
      <c r="W10" s="2"/>
      <c r="X10" s="2"/>
    </row>
    <row r="11" spans="1:24" x14ac:dyDescent="0.25">
      <c r="A11" s="590" t="s">
        <v>142</v>
      </c>
      <c r="B11" s="568">
        <f>IFERROR(IF(Indice!B6="","2XX2",YEAR(Indice!B6)),"2XX2")</f>
        <v>2021</v>
      </c>
      <c r="C11" s="568">
        <f>+IFERROR(YEAR(Indice!B6-365),"2XX1")</f>
        <v>2020</v>
      </c>
      <c r="D11" s="569"/>
      <c r="E11" s="591" t="s">
        <v>1016</v>
      </c>
      <c r="F11" s="568">
        <f>IFERROR(IF(Indice!B6="","2XX2",YEAR(Indice!B6)),"2XX2")</f>
        <v>2021</v>
      </c>
      <c r="G11" s="959">
        <f>+IFERROR(YEAR(Indice!B6-365),"2XX1")</f>
        <v>2020</v>
      </c>
      <c r="U11" s="2"/>
      <c r="V11" s="2"/>
      <c r="W11" s="2"/>
      <c r="X11" s="2"/>
    </row>
    <row r="12" spans="1:24" x14ac:dyDescent="0.25">
      <c r="A12" s="570" t="s">
        <v>1013</v>
      </c>
      <c r="B12" s="1032">
        <v>2429017093</v>
      </c>
      <c r="C12" s="432">
        <v>2284123170</v>
      </c>
      <c r="D12" s="571"/>
      <c r="E12" s="503" t="s">
        <v>830</v>
      </c>
      <c r="F12" s="1032">
        <v>-572193283</v>
      </c>
      <c r="G12" s="1013">
        <v>-468149951</v>
      </c>
      <c r="U12" s="2"/>
      <c r="V12" s="2"/>
      <c r="W12" s="2"/>
      <c r="X12" s="2"/>
    </row>
    <row r="13" spans="1:24" x14ac:dyDescent="0.25">
      <c r="A13" s="592" t="s">
        <v>1114</v>
      </c>
      <c r="B13" s="431">
        <v>0</v>
      </c>
      <c r="C13" s="432">
        <v>10331445858</v>
      </c>
      <c r="D13" s="571"/>
      <c r="E13" s="503" t="s">
        <v>1015</v>
      </c>
      <c r="F13" s="1032">
        <v>-753164760</v>
      </c>
      <c r="G13" s="1013">
        <v>-759257929</v>
      </c>
      <c r="I13" s="25"/>
      <c r="U13" s="2"/>
      <c r="V13" s="2"/>
      <c r="W13" s="2"/>
      <c r="X13" s="2"/>
    </row>
    <row r="14" spans="1:24" x14ac:dyDescent="0.25">
      <c r="A14" s="592" t="s">
        <v>1145</v>
      </c>
      <c r="B14" s="432">
        <v>2022744558</v>
      </c>
      <c r="C14" s="432">
        <v>1722729287</v>
      </c>
      <c r="D14" s="571"/>
      <c r="E14" s="503" t="s">
        <v>925</v>
      </c>
      <c r="F14" s="1032">
        <v>-14972241</v>
      </c>
      <c r="G14" s="1013">
        <v>-7780295</v>
      </c>
      <c r="U14" s="2"/>
      <c r="V14" s="2"/>
      <c r="W14" s="2"/>
      <c r="X14" s="2"/>
    </row>
    <row r="15" spans="1:24" x14ac:dyDescent="0.25">
      <c r="A15" s="592" t="s">
        <v>1014</v>
      </c>
      <c r="B15" s="432">
        <v>820541126</v>
      </c>
      <c r="C15" s="432">
        <v>5835645340</v>
      </c>
      <c r="D15" s="571"/>
      <c r="E15" s="503" t="s">
        <v>926</v>
      </c>
      <c r="F15" s="1032">
        <v>-351816080</v>
      </c>
      <c r="G15" s="1111">
        <v>-49100000</v>
      </c>
      <c r="U15" s="2"/>
      <c r="V15" s="2"/>
      <c r="W15" s="2"/>
      <c r="X15" s="2"/>
    </row>
    <row r="16" spans="1:24" s="36" customFormat="1" x14ac:dyDescent="0.25">
      <c r="A16" s="572" t="s">
        <v>1141</v>
      </c>
      <c r="B16" s="432">
        <v>859944001</v>
      </c>
      <c r="C16" s="432"/>
      <c r="D16" s="571"/>
      <c r="E16" s="503" t="s">
        <v>1017</v>
      </c>
      <c r="F16" s="1031">
        <v>0</v>
      </c>
      <c r="G16" s="1013">
        <v>-1478526452</v>
      </c>
      <c r="H16" s="2"/>
      <c r="I16" s="2"/>
      <c r="J16" s="2"/>
      <c r="K16" s="2"/>
      <c r="L16" s="2"/>
      <c r="M16" s="2"/>
      <c r="N16" s="2"/>
      <c r="O16" s="2"/>
      <c r="P16" s="2"/>
      <c r="Q16" s="2"/>
      <c r="R16" s="2"/>
      <c r="S16" s="2"/>
      <c r="T16" s="2"/>
      <c r="U16" s="2"/>
      <c r="V16" s="2"/>
      <c r="W16" s="2"/>
      <c r="X16" s="2"/>
    </row>
    <row r="17" spans="1:24" s="36" customFormat="1" x14ac:dyDescent="0.25">
      <c r="A17" s="572"/>
      <c r="B17" s="431"/>
      <c r="C17" s="432"/>
      <c r="D17" s="571"/>
      <c r="E17" s="503" t="s">
        <v>1074</v>
      </c>
      <c r="F17" s="1032">
        <v>-362715377</v>
      </c>
      <c r="G17" s="1013">
        <v>-25686579</v>
      </c>
      <c r="H17" s="2"/>
      <c r="I17" s="2"/>
      <c r="J17" s="2"/>
      <c r="K17" s="2"/>
      <c r="L17" s="2"/>
      <c r="M17" s="2"/>
      <c r="N17" s="2"/>
      <c r="O17" s="2"/>
      <c r="P17" s="2"/>
      <c r="Q17" s="2"/>
      <c r="R17" s="2"/>
      <c r="S17" s="2"/>
      <c r="T17" s="2"/>
      <c r="U17" s="2"/>
      <c r="V17" s="2"/>
      <c r="W17" s="2"/>
      <c r="X17" s="2"/>
    </row>
    <row r="18" spans="1:24" s="36" customFormat="1" x14ac:dyDescent="0.25">
      <c r="A18" s="572"/>
      <c r="B18" s="431"/>
      <c r="C18" s="432"/>
      <c r="D18" s="571"/>
      <c r="E18" s="503" t="s">
        <v>1147</v>
      </c>
      <c r="F18" s="1031">
        <v>0</v>
      </c>
      <c r="G18" s="1013">
        <v>-1412441636</v>
      </c>
      <c r="H18" s="2"/>
      <c r="I18" s="2"/>
      <c r="J18" s="2"/>
      <c r="K18" s="2"/>
      <c r="L18" s="2"/>
      <c r="M18" s="2"/>
      <c r="N18" s="2"/>
      <c r="O18" s="2"/>
      <c r="P18" s="2"/>
      <c r="Q18" s="2"/>
      <c r="R18" s="2"/>
      <c r="S18" s="2"/>
      <c r="T18" s="2"/>
      <c r="U18" s="2"/>
      <c r="V18" s="2"/>
      <c r="W18" s="2"/>
      <c r="X18" s="2"/>
    </row>
    <row r="19" spans="1:24" x14ac:dyDescent="0.25">
      <c r="A19" s="586" t="s">
        <v>3</v>
      </c>
      <c r="B19" s="588">
        <f>SUM(B12:B16)</f>
        <v>6132246778</v>
      </c>
      <c r="C19" s="588">
        <f>SUM($C$12:C15)</f>
        <v>20173943655</v>
      </c>
      <c r="D19" s="589"/>
      <c r="E19" s="587" t="s">
        <v>3</v>
      </c>
      <c r="F19" s="588">
        <f>SUM($F$12:F18)</f>
        <v>-2054861741</v>
      </c>
      <c r="G19" s="588">
        <f>SUM($G$12:G18)</f>
        <v>-4200942842</v>
      </c>
      <c r="U19" s="2"/>
      <c r="V19" s="2"/>
      <c r="W19" s="2"/>
      <c r="X19" s="2"/>
    </row>
    <row r="20" spans="1:24" s="36" customFormat="1" x14ac:dyDescent="0.25">
      <c r="A20" s="586" t="s">
        <v>1045</v>
      </c>
      <c r="B20" s="588"/>
      <c r="C20" s="1447"/>
      <c r="D20" s="1447"/>
      <c r="E20" s="587"/>
      <c r="F20" s="588">
        <f>+B19+F19</f>
        <v>4077385037</v>
      </c>
      <c r="G20" s="588">
        <f>+C19+G19</f>
        <v>15973000813</v>
      </c>
      <c r="H20" s="2"/>
      <c r="I20" s="25"/>
      <c r="J20" s="2"/>
      <c r="K20" s="2"/>
      <c r="L20" s="2"/>
      <c r="M20" s="2"/>
      <c r="N20" s="2"/>
      <c r="O20" s="2"/>
      <c r="P20" s="2"/>
      <c r="Q20" s="2"/>
      <c r="R20" s="2"/>
      <c r="S20" s="2"/>
      <c r="T20" s="2"/>
      <c r="U20" s="2"/>
      <c r="V20" s="2"/>
      <c r="W20" s="2"/>
      <c r="X20" s="2"/>
    </row>
    <row r="21" spans="1:24" s="36" customFormat="1" x14ac:dyDescent="0.25">
      <c r="A21" s="575" t="s">
        <v>1115</v>
      </c>
      <c r="B21" s="573"/>
      <c r="C21" s="573"/>
      <c r="D21" s="574"/>
      <c r="E21" s="575" t="s">
        <v>1113</v>
      </c>
      <c r="F21" s="576"/>
      <c r="G21" s="577"/>
      <c r="H21" s="2"/>
      <c r="I21" s="2"/>
      <c r="J21" s="2"/>
      <c r="K21" s="2"/>
      <c r="L21" s="2"/>
      <c r="M21" s="2"/>
      <c r="N21" s="2"/>
      <c r="O21" s="2"/>
      <c r="P21" s="2"/>
      <c r="Q21" s="2"/>
      <c r="R21" s="2"/>
      <c r="S21" s="2"/>
      <c r="T21" s="2"/>
      <c r="U21" s="2"/>
      <c r="V21" s="2"/>
      <c r="W21" s="2"/>
      <c r="X21" s="2"/>
    </row>
    <row r="22" spans="1:24" s="17" customFormat="1" x14ac:dyDescent="0.25">
      <c r="A22" s="575" t="s">
        <v>1146</v>
      </c>
      <c r="B22" s="573"/>
      <c r="C22" s="573"/>
      <c r="D22" s="574"/>
      <c r="E22" s="575" t="s">
        <v>1148</v>
      </c>
      <c r="F22" s="576"/>
      <c r="G22" s="577"/>
      <c r="H22" s="2"/>
      <c r="I22" s="2"/>
      <c r="J22" s="2"/>
      <c r="K22" s="2"/>
      <c r="L22" s="2"/>
      <c r="M22" s="2"/>
      <c r="N22" s="2"/>
      <c r="O22" s="2"/>
      <c r="P22" s="2"/>
      <c r="Q22" s="2"/>
      <c r="R22" s="2"/>
      <c r="S22" s="2"/>
      <c r="T22" s="2"/>
      <c r="U22" s="2"/>
      <c r="V22" s="2"/>
      <c r="W22" s="2"/>
      <c r="X22" s="2"/>
    </row>
    <row r="23" spans="1:24" s="17" customFormat="1" x14ac:dyDescent="0.25">
      <c r="B23" s="24"/>
      <c r="C23" s="609"/>
      <c r="D23" s="10"/>
      <c r="E23" s="10"/>
      <c r="F23" s="12"/>
      <c r="G23" s="12"/>
      <c r="H23" s="2"/>
      <c r="I23" s="2"/>
      <c r="J23" s="2"/>
      <c r="K23" s="2"/>
      <c r="L23" s="2"/>
      <c r="M23" s="2"/>
      <c r="N23" s="2"/>
      <c r="O23" s="2"/>
      <c r="P23" s="2"/>
      <c r="Q23" s="2"/>
      <c r="R23" s="2"/>
      <c r="S23" s="2"/>
      <c r="T23" s="2"/>
      <c r="U23" s="2"/>
      <c r="V23" s="2"/>
      <c r="W23" s="2"/>
      <c r="X23" s="2"/>
    </row>
    <row r="24" spans="1:24" s="17" customFormat="1" x14ac:dyDescent="0.25">
      <c r="C24" s="24"/>
      <c r="D24" s="10"/>
      <c r="E24" s="10"/>
      <c r="F24" s="12"/>
      <c r="G24" s="25"/>
      <c r="H24" s="2"/>
      <c r="I24" s="2"/>
      <c r="J24" s="2"/>
      <c r="K24" s="2"/>
      <c r="L24" s="2"/>
      <c r="M24" s="2"/>
      <c r="N24" s="2"/>
      <c r="O24" s="2"/>
      <c r="P24" s="2"/>
      <c r="Q24" s="2"/>
      <c r="R24" s="2"/>
      <c r="S24" s="2"/>
      <c r="T24" s="2"/>
      <c r="U24" s="2"/>
      <c r="V24" s="2"/>
      <c r="W24" s="2"/>
      <c r="X24" s="2"/>
    </row>
    <row r="25" spans="1:24" s="17" customFormat="1" x14ac:dyDescent="0.25">
      <c r="C25" s="24"/>
      <c r="D25" s="10"/>
      <c r="E25" s="10"/>
      <c r="F25" s="12"/>
      <c r="G25" s="2"/>
      <c r="H25" s="2"/>
      <c r="I25" s="2"/>
      <c r="J25" s="2"/>
      <c r="K25" s="2"/>
      <c r="L25" s="2"/>
      <c r="M25" s="2"/>
      <c r="N25" s="2"/>
      <c r="O25" s="2"/>
      <c r="P25" s="2"/>
      <c r="Q25" s="2"/>
      <c r="R25" s="2"/>
      <c r="S25" s="2"/>
      <c r="T25" s="2"/>
      <c r="U25" s="2"/>
      <c r="V25" s="2"/>
      <c r="W25" s="2"/>
      <c r="X25" s="2"/>
    </row>
    <row r="26" spans="1:24" s="17" customFormat="1" x14ac:dyDescent="0.25">
      <c r="D26" s="10"/>
      <c r="E26" s="10"/>
      <c r="F26" s="12"/>
      <c r="G26" s="2"/>
      <c r="H26" s="2"/>
      <c r="I26" s="2"/>
      <c r="J26" s="2"/>
      <c r="K26" s="2"/>
      <c r="L26" s="2"/>
      <c r="M26" s="2"/>
      <c r="N26" s="2"/>
      <c r="O26" s="2"/>
      <c r="P26" s="2"/>
      <c r="Q26" s="2"/>
      <c r="R26" s="2"/>
      <c r="S26" s="2"/>
      <c r="T26" s="2"/>
      <c r="U26" s="2"/>
      <c r="V26" s="2"/>
      <c r="W26" s="2"/>
      <c r="X26" s="2"/>
    </row>
    <row r="27" spans="1:24" s="17" customFormat="1" x14ac:dyDescent="0.25">
      <c r="D27" s="10"/>
      <c r="E27" s="10"/>
      <c r="F27" s="12"/>
      <c r="G27" s="2"/>
      <c r="H27" s="2"/>
      <c r="I27" s="2"/>
      <c r="J27" s="2"/>
      <c r="K27" s="2"/>
      <c r="L27" s="2"/>
      <c r="M27" s="2"/>
      <c r="N27" s="2"/>
      <c r="O27" s="2"/>
      <c r="P27" s="2"/>
      <c r="Q27" s="2"/>
      <c r="R27" s="2"/>
      <c r="S27" s="2"/>
      <c r="T27" s="2"/>
      <c r="U27" s="2"/>
      <c r="V27" s="2"/>
      <c r="W27" s="2"/>
      <c r="X27" s="2"/>
    </row>
    <row r="28" spans="1:24" s="17" customFormat="1" x14ac:dyDescent="0.25">
      <c r="D28" s="10"/>
      <c r="E28" s="10"/>
      <c r="F28" s="12"/>
      <c r="G28" s="2"/>
      <c r="H28" s="2"/>
      <c r="I28" s="2"/>
      <c r="J28" s="2"/>
      <c r="K28" s="2"/>
      <c r="L28" s="2"/>
      <c r="M28" s="2"/>
      <c r="N28" s="2"/>
      <c r="O28" s="2"/>
      <c r="P28" s="2"/>
      <c r="Q28" s="2"/>
      <c r="R28" s="2"/>
      <c r="S28" s="2"/>
      <c r="T28" s="2"/>
      <c r="U28" s="2"/>
      <c r="V28" s="2"/>
      <c r="W28" s="2"/>
      <c r="X28" s="2"/>
    </row>
    <row r="29" spans="1:24" s="17" customFormat="1" x14ac:dyDescent="0.25">
      <c r="D29" s="10"/>
      <c r="E29" s="10"/>
      <c r="F29" s="12"/>
      <c r="G29" s="2"/>
      <c r="H29" s="2"/>
      <c r="I29" s="2"/>
      <c r="J29" s="2"/>
      <c r="K29" s="2"/>
      <c r="L29" s="2"/>
      <c r="M29" s="2"/>
      <c r="N29" s="2"/>
      <c r="O29" s="2"/>
      <c r="P29" s="2"/>
      <c r="Q29" s="2"/>
      <c r="R29" s="2"/>
      <c r="S29" s="2"/>
      <c r="T29" s="2"/>
      <c r="U29" s="2"/>
      <c r="V29" s="2"/>
      <c r="W29" s="2"/>
      <c r="X29" s="2"/>
    </row>
    <row r="30" spans="1:24" s="17" customFormat="1" x14ac:dyDescent="0.25">
      <c r="D30" s="10"/>
      <c r="E30" s="10"/>
      <c r="F30" s="12"/>
      <c r="G30" s="2"/>
      <c r="H30" s="2"/>
      <c r="I30" s="2"/>
      <c r="J30" s="2"/>
      <c r="K30" s="2"/>
      <c r="L30" s="2"/>
      <c r="M30" s="2"/>
      <c r="N30" s="2"/>
      <c r="O30" s="2"/>
      <c r="P30" s="2"/>
      <c r="Q30" s="2"/>
      <c r="R30" s="2"/>
      <c r="S30" s="2"/>
      <c r="T30" s="2"/>
      <c r="U30" s="2"/>
      <c r="V30" s="2"/>
      <c r="W30" s="2"/>
      <c r="X30" s="2"/>
    </row>
  </sheetData>
  <autoFilter ref="A11:X11" xr:uid="{00000000-0009-0000-0000-000024000000}"/>
  <mergeCells count="3">
    <mergeCell ref="A7:E7"/>
    <mergeCell ref="B9:C9"/>
    <mergeCell ref="C20:D20"/>
  </mergeCells>
  <hyperlinks>
    <hyperlink ref="I4" location="ER!A1" display="ER" xr:uid="{00000000-0004-0000-2400-000000000000}"/>
  </hyperlinks>
  <pageMargins left="0.65" right="0.28000000000000003" top="0.94488188976377963" bottom="0.74803149606299213" header="0.59055118110236227"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4">
    <tabColor rgb="FF0070C0"/>
  </sheetPr>
  <dimension ref="A1:AE23"/>
  <sheetViews>
    <sheetView showGridLines="0" workbookViewId="0">
      <selection activeCell="G13" sqref="G13"/>
    </sheetView>
  </sheetViews>
  <sheetFormatPr baseColWidth="10" defaultRowHeight="15" x14ac:dyDescent="0.25"/>
  <cols>
    <col min="1" max="1" width="35.85546875" style="534" customWidth="1"/>
    <col min="2" max="2" width="18.42578125" style="534" customWidth="1"/>
    <col min="3" max="3" width="16.7109375" style="534" customWidth="1"/>
    <col min="4" max="4" width="11.42578125" style="534"/>
    <col min="5" max="5" width="31.5703125" style="534" customWidth="1"/>
    <col min="6" max="6" width="17.28515625" style="534" customWidth="1"/>
    <col min="7" max="7" width="16" style="534" customWidth="1"/>
    <col min="8" max="15" width="11.42578125" style="534"/>
    <col min="16" max="16384" width="11.42578125" style="169"/>
  </cols>
  <sheetData>
    <row r="1" spans="1:31" s="916" customFormat="1" x14ac:dyDescent="0.25">
      <c r="A1" s="536" t="str">
        <f>Indice!C1</f>
        <v>ELECTROBAN SAECA</v>
      </c>
      <c r="B1" s="914"/>
      <c r="C1" s="914"/>
      <c r="D1" s="914"/>
      <c r="F1" s="914"/>
      <c r="G1" s="914"/>
      <c r="H1" s="914"/>
      <c r="I1" s="914"/>
      <c r="J1" s="914"/>
      <c r="K1" s="914"/>
      <c r="L1" s="914"/>
      <c r="M1" s="914"/>
      <c r="N1" s="914"/>
      <c r="O1" s="914"/>
    </row>
    <row r="4" spans="1:31" x14ac:dyDescent="0.25">
      <c r="G4" s="534">
        <v>42</v>
      </c>
      <c r="H4" s="915" t="s">
        <v>134</v>
      </c>
    </row>
    <row r="7" spans="1:31" x14ac:dyDescent="0.25">
      <c r="A7" s="226" t="s">
        <v>280</v>
      </c>
      <c r="B7" s="226"/>
      <c r="C7" s="226"/>
      <c r="D7" s="226"/>
      <c r="E7" s="226"/>
      <c r="F7" s="226"/>
      <c r="G7" s="226"/>
      <c r="H7" s="527"/>
      <c r="I7" s="527"/>
      <c r="J7" s="527"/>
      <c r="K7" s="527"/>
      <c r="L7" s="527"/>
      <c r="M7" s="527"/>
      <c r="N7" s="527"/>
      <c r="O7" s="527"/>
      <c r="P7" s="527"/>
      <c r="Q7" s="527"/>
      <c r="R7" s="527"/>
      <c r="S7" s="527"/>
      <c r="T7" s="527"/>
      <c r="U7" s="527"/>
      <c r="V7" s="527"/>
      <c r="W7" s="527"/>
      <c r="X7" s="527"/>
      <c r="Y7" s="527"/>
      <c r="Z7" s="527"/>
      <c r="AA7" s="527"/>
      <c r="AB7" s="527"/>
      <c r="AC7" s="527"/>
      <c r="AD7" s="527"/>
    </row>
    <row r="8" spans="1:31" ht="15" customHeight="1" x14ac:dyDescent="0.25">
      <c r="A8" s="1448" t="s">
        <v>1094</v>
      </c>
      <c r="B8" s="1448"/>
      <c r="C8" s="1448"/>
      <c r="D8" s="1448"/>
      <c r="E8" s="1448"/>
      <c r="F8" s="1448"/>
      <c r="G8" s="1448"/>
      <c r="H8" s="1043"/>
    </row>
    <row r="9" spans="1:31" x14ac:dyDescent="0.25">
      <c r="B9" s="913" t="s">
        <v>1052</v>
      </c>
      <c r="C9" s="913" t="s">
        <v>1052</v>
      </c>
      <c r="F9" s="913" t="s">
        <v>1052</v>
      </c>
      <c r="G9" s="913" t="s">
        <v>1052</v>
      </c>
    </row>
    <row r="10" spans="1:31" x14ac:dyDescent="0.25">
      <c r="A10" s="1229" t="s">
        <v>144</v>
      </c>
      <c r="B10" s="1190">
        <f>IFERROR(IF(Indice!B6="","2XX2",YEAR(Indice!B6)),"2XX2")</f>
        <v>2021</v>
      </c>
      <c r="C10" s="1190">
        <f>+IFERROR(YEAR(Indice!B6-365),"2XX1")</f>
        <v>2020</v>
      </c>
      <c r="D10" s="1230"/>
      <c r="E10" s="723" t="s">
        <v>146</v>
      </c>
      <c r="F10" s="1190">
        <f>IFERROR(IF(Indice!B6="","2XX2",YEAR(Indice!B6)),"2XX2")</f>
        <v>2021</v>
      </c>
      <c r="G10" s="1191">
        <f>+IFERROR(YEAR(Indice!B6-365),"2XX1")</f>
        <v>2020</v>
      </c>
      <c r="H10" s="527"/>
      <c r="I10" s="527"/>
      <c r="J10" s="527"/>
      <c r="K10" s="527"/>
      <c r="L10" s="527"/>
      <c r="M10" s="527"/>
      <c r="N10" s="527"/>
      <c r="O10" s="527"/>
      <c r="P10" s="527"/>
      <c r="Q10" s="527"/>
      <c r="R10" s="527"/>
      <c r="S10" s="527"/>
      <c r="T10" s="527"/>
      <c r="U10" s="527"/>
      <c r="V10" s="527"/>
      <c r="W10" s="527"/>
      <c r="X10" s="527"/>
      <c r="Y10" s="527"/>
      <c r="Z10" s="527"/>
      <c r="AA10" s="527"/>
      <c r="AB10" s="527"/>
      <c r="AC10" s="527"/>
      <c r="AD10" s="527"/>
      <c r="AE10" s="527"/>
    </row>
    <row r="11" spans="1:31" x14ac:dyDescent="0.25">
      <c r="A11" s="1231" t="s">
        <v>922</v>
      </c>
      <c r="B11" s="432">
        <v>106406585</v>
      </c>
      <c r="C11" s="432">
        <v>89462428</v>
      </c>
      <c r="D11" s="530"/>
      <c r="E11" s="607" t="s">
        <v>921</v>
      </c>
      <c r="F11" s="608">
        <v>-7616508943</v>
      </c>
      <c r="G11" s="1228">
        <v>-9035247298</v>
      </c>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row>
    <row r="12" spans="1:31" x14ac:dyDescent="0.25">
      <c r="A12" s="1231" t="s">
        <v>1044</v>
      </c>
      <c r="B12" s="503">
        <v>0</v>
      </c>
      <c r="C12" s="432">
        <v>114030160</v>
      </c>
      <c r="D12" s="530"/>
      <c r="E12" s="607" t="s">
        <v>923</v>
      </c>
      <c r="F12" s="608">
        <v>-9279232796</v>
      </c>
      <c r="G12" s="1232">
        <v>-8209919300</v>
      </c>
      <c r="H12" s="527"/>
      <c r="I12" s="527"/>
      <c r="J12" s="527"/>
      <c r="K12" s="527"/>
      <c r="L12" s="527"/>
      <c r="M12" s="527"/>
      <c r="N12" s="527"/>
      <c r="O12" s="527"/>
      <c r="P12" s="527"/>
      <c r="Q12" s="527"/>
      <c r="R12" s="527"/>
      <c r="S12" s="527"/>
      <c r="T12" s="527"/>
      <c r="U12" s="527"/>
      <c r="V12" s="527"/>
      <c r="W12" s="527"/>
      <c r="X12" s="527"/>
      <c r="Y12" s="527"/>
      <c r="Z12" s="527"/>
      <c r="AA12" s="527"/>
      <c r="AB12" s="527"/>
      <c r="AC12" s="527"/>
      <c r="AD12" s="527"/>
      <c r="AE12" s="527"/>
    </row>
    <row r="13" spans="1:31" x14ac:dyDescent="0.25">
      <c r="A13" s="1231" t="s">
        <v>1069</v>
      </c>
      <c r="B13" s="432">
        <v>164688162</v>
      </c>
      <c r="C13" s="432">
        <v>202771712</v>
      </c>
      <c r="D13" s="530"/>
      <c r="E13" s="1233" t="s">
        <v>924</v>
      </c>
      <c r="F13" s="432">
        <v>-107826494</v>
      </c>
      <c r="G13" s="1232">
        <v>-150621053</v>
      </c>
      <c r="H13" s="527"/>
      <c r="I13" s="527"/>
      <c r="J13" s="527"/>
      <c r="K13" s="527"/>
      <c r="L13" s="527"/>
      <c r="M13" s="527"/>
      <c r="N13" s="527"/>
      <c r="O13" s="527"/>
      <c r="P13" s="527"/>
      <c r="Q13" s="527"/>
      <c r="R13" s="527"/>
      <c r="S13" s="527"/>
      <c r="T13" s="527"/>
      <c r="U13" s="527"/>
      <c r="V13" s="527"/>
      <c r="W13" s="527"/>
      <c r="X13" s="527"/>
      <c r="Y13" s="527"/>
      <c r="Z13" s="527"/>
      <c r="AA13" s="527"/>
      <c r="AB13" s="527"/>
      <c r="AC13" s="527"/>
      <c r="AD13" s="527"/>
      <c r="AE13" s="527"/>
    </row>
    <row r="14" spans="1:31" x14ac:dyDescent="0.25">
      <c r="A14" s="1187" t="s">
        <v>145</v>
      </c>
      <c r="B14" s="1192">
        <f>SUM($B11:B13)</f>
        <v>271094747</v>
      </c>
      <c r="C14" s="1192">
        <f>SUM($C11:C13)</f>
        <v>406264300</v>
      </c>
      <c r="D14" s="1234"/>
      <c r="E14" s="1235" t="s">
        <v>224</v>
      </c>
      <c r="F14" s="1192">
        <f>SUM($F11:F13)</f>
        <v>-17003568233</v>
      </c>
      <c r="G14" s="273">
        <f>SUM($G11:G13)</f>
        <v>-17395787651</v>
      </c>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row>
    <row r="15" spans="1:31" x14ac:dyDescent="0.25">
      <c r="A15" s="1262" t="s">
        <v>1149</v>
      </c>
      <c r="B15" s="1263"/>
      <c r="C15" s="530"/>
      <c r="D15" s="527"/>
      <c r="H15" s="527"/>
      <c r="I15" s="527"/>
      <c r="J15" s="527"/>
      <c r="K15" s="527"/>
      <c r="L15" s="527"/>
      <c r="M15" s="527"/>
      <c r="N15" s="527"/>
      <c r="O15" s="527"/>
      <c r="P15" s="527"/>
      <c r="Q15" s="527"/>
      <c r="R15" s="527"/>
      <c r="S15" s="527"/>
      <c r="T15" s="527"/>
      <c r="U15" s="527"/>
      <c r="V15" s="527"/>
      <c r="W15" s="527"/>
      <c r="X15" s="527"/>
      <c r="Y15" s="527"/>
      <c r="Z15" s="527"/>
      <c r="AA15" s="527"/>
      <c r="AB15" s="527"/>
      <c r="AC15" s="527"/>
      <c r="AD15" s="527"/>
      <c r="AE15" s="527"/>
    </row>
    <row r="16" spans="1:31" x14ac:dyDescent="0.25">
      <c r="F16" s="1112"/>
      <c r="G16" s="1112"/>
    </row>
    <row r="17" spans="1:31" x14ac:dyDescent="0.25">
      <c r="D17" s="527"/>
      <c r="E17" s="527"/>
      <c r="F17" s="527"/>
      <c r="G17" s="527"/>
      <c r="H17" s="527"/>
      <c r="I17" s="527"/>
      <c r="J17" s="527"/>
      <c r="K17" s="527"/>
      <c r="L17" s="527"/>
      <c r="M17" s="527"/>
      <c r="N17" s="527"/>
      <c r="O17" s="527"/>
      <c r="P17" s="527"/>
      <c r="Q17" s="527"/>
      <c r="R17" s="527"/>
      <c r="S17" s="527"/>
      <c r="T17" s="527"/>
      <c r="U17" s="527"/>
      <c r="V17" s="527"/>
      <c r="W17" s="527"/>
      <c r="X17" s="527"/>
      <c r="Y17" s="527"/>
      <c r="Z17" s="527"/>
      <c r="AA17" s="527"/>
      <c r="AB17" s="527"/>
      <c r="AC17" s="527"/>
      <c r="AD17" s="527"/>
      <c r="AE17" s="527"/>
    </row>
    <row r="18" spans="1:31" x14ac:dyDescent="0.25">
      <c r="D18" s="527"/>
      <c r="E18" s="527"/>
      <c r="F18" s="1113"/>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row>
    <row r="19" spans="1:31" x14ac:dyDescent="0.25">
      <c r="A19" s="169"/>
      <c r="B19" s="169"/>
      <c r="C19" s="169"/>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row>
    <row r="20" spans="1:31" x14ac:dyDescent="0.25">
      <c r="A20" s="169"/>
      <c r="B20" s="169"/>
      <c r="C20" s="169"/>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row>
    <row r="21" spans="1:31" x14ac:dyDescent="0.25">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row>
    <row r="22" spans="1:31" x14ac:dyDescent="0.25">
      <c r="D22" s="527"/>
      <c r="E22" s="527"/>
      <c r="F22" s="527"/>
      <c r="G22" s="527"/>
      <c r="H22" s="527"/>
      <c r="I22" s="527"/>
      <c r="J22" s="527"/>
      <c r="K22" s="527"/>
      <c r="L22" s="527"/>
      <c r="M22" s="527"/>
      <c r="N22" s="527"/>
      <c r="O22" s="527"/>
      <c r="P22" s="527"/>
      <c r="Q22" s="527"/>
      <c r="R22" s="527"/>
      <c r="S22" s="527"/>
      <c r="T22" s="527"/>
      <c r="U22" s="527"/>
      <c r="V22" s="527"/>
      <c r="W22" s="527"/>
      <c r="X22" s="527"/>
      <c r="Y22" s="527"/>
      <c r="Z22" s="527"/>
      <c r="AA22" s="527"/>
      <c r="AB22" s="527"/>
      <c r="AC22" s="527"/>
      <c r="AD22" s="527"/>
      <c r="AE22" s="527"/>
    </row>
    <row r="23" spans="1:31" x14ac:dyDescent="0.25">
      <c r="D23" s="527"/>
      <c r="E23" s="527"/>
      <c r="F23" s="527"/>
      <c r="G23" s="527"/>
      <c r="H23" s="527"/>
      <c r="I23" s="527"/>
      <c r="J23" s="527"/>
      <c r="K23" s="527"/>
      <c r="L23" s="527"/>
      <c r="M23" s="527"/>
      <c r="N23" s="527"/>
      <c r="O23" s="527"/>
      <c r="P23" s="527"/>
      <c r="Q23" s="527"/>
      <c r="R23" s="527"/>
      <c r="S23" s="527"/>
      <c r="T23" s="527"/>
      <c r="U23" s="527"/>
      <c r="V23" s="527"/>
      <c r="W23" s="527"/>
      <c r="X23" s="527"/>
      <c r="Y23" s="527"/>
      <c r="Z23" s="527"/>
      <c r="AA23" s="527"/>
      <c r="AB23" s="527"/>
      <c r="AC23" s="527"/>
      <c r="AD23" s="527"/>
      <c r="AE23" s="527"/>
    </row>
  </sheetData>
  <mergeCells count="1">
    <mergeCell ref="A8:G8"/>
  </mergeCells>
  <hyperlinks>
    <hyperlink ref="H4" location="ER!A1" display="ER" xr:uid="{00000000-0004-0000-2500-000000000000}"/>
  </hyperlinks>
  <pageMargins left="0.72" right="0.70866141732283472" top="0.74803149606299213" bottom="0.74803149606299213" header="0.31496062992125984" footer="0.31496062992125984"/>
  <pageSetup paperSize="9"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5">
    <tabColor rgb="FF0070C0"/>
  </sheetPr>
  <dimension ref="A1:AB15"/>
  <sheetViews>
    <sheetView workbookViewId="0">
      <selection activeCell="B12" sqref="B12"/>
    </sheetView>
  </sheetViews>
  <sheetFormatPr baseColWidth="10" defaultRowHeight="15" x14ac:dyDescent="0.25"/>
  <cols>
    <col min="1" max="1" width="38" style="2" customWidth="1"/>
    <col min="2" max="2" width="16.5703125" style="2" customWidth="1"/>
    <col min="3" max="3" width="18.42578125" style="2" customWidth="1"/>
    <col min="4" max="4" width="11.42578125" style="2"/>
    <col min="5" max="5" width="12.5703125" style="2" customWidth="1"/>
    <col min="6" max="25" width="11.42578125" style="2"/>
  </cols>
  <sheetData>
    <row r="1" spans="1:28" s="629" customFormat="1" x14ac:dyDescent="0.25">
      <c r="A1" s="585" t="str">
        <f>Indice!C1</f>
        <v>ELECTROBAN SAECA</v>
      </c>
      <c r="B1" s="585"/>
      <c r="C1" s="585"/>
      <c r="D1" s="585"/>
      <c r="E1" s="628" t="s">
        <v>134</v>
      </c>
      <c r="F1" s="585"/>
      <c r="G1" s="585"/>
      <c r="H1" s="585"/>
      <c r="I1" s="585"/>
      <c r="J1" s="585"/>
      <c r="K1" s="585"/>
      <c r="L1" s="585"/>
      <c r="M1" s="585"/>
      <c r="N1" s="585"/>
      <c r="O1" s="585"/>
      <c r="P1" s="585"/>
      <c r="Q1" s="585"/>
      <c r="R1" s="585"/>
      <c r="S1" s="585"/>
      <c r="T1" s="585"/>
      <c r="U1" s="585"/>
      <c r="V1" s="585"/>
      <c r="W1" s="585"/>
      <c r="X1" s="585"/>
      <c r="Y1" s="585"/>
    </row>
    <row r="2" spans="1:28" s="36" customFormat="1" x14ac:dyDescent="0.25">
      <c r="A2" s="2"/>
      <c r="B2" s="2"/>
      <c r="C2" s="2"/>
      <c r="D2" s="2"/>
      <c r="E2" s="8">
        <v>43</v>
      </c>
      <c r="F2" s="2"/>
      <c r="G2" s="2"/>
      <c r="H2" s="2"/>
      <c r="I2" s="2"/>
      <c r="J2" s="2"/>
      <c r="K2" s="2"/>
      <c r="L2" s="2"/>
      <c r="M2" s="2"/>
      <c r="N2" s="2"/>
      <c r="O2" s="2"/>
      <c r="P2" s="2"/>
      <c r="Q2" s="2"/>
      <c r="R2" s="2"/>
      <c r="S2" s="2"/>
      <c r="T2" s="2"/>
      <c r="U2" s="2"/>
      <c r="V2" s="2"/>
      <c r="W2" s="2"/>
      <c r="X2" s="2"/>
      <c r="Y2" s="2"/>
    </row>
    <row r="3" spans="1:28" s="36" customFormat="1" x14ac:dyDescent="0.25">
      <c r="A3" s="2"/>
      <c r="B3" s="2"/>
      <c r="C3" s="2"/>
      <c r="D3" s="2"/>
      <c r="E3" s="8"/>
      <c r="F3" s="2"/>
      <c r="G3" s="2"/>
      <c r="H3" s="2"/>
      <c r="I3" s="2"/>
      <c r="J3" s="2"/>
      <c r="K3" s="2"/>
      <c r="L3" s="2"/>
      <c r="M3" s="2"/>
      <c r="N3" s="2"/>
      <c r="O3" s="2"/>
      <c r="P3" s="2"/>
      <c r="Q3" s="2"/>
      <c r="R3" s="2"/>
      <c r="S3" s="2"/>
      <c r="T3" s="2"/>
      <c r="U3" s="2"/>
      <c r="V3" s="2"/>
      <c r="W3" s="2"/>
      <c r="X3" s="2"/>
      <c r="Y3" s="2"/>
    </row>
    <row r="4" spans="1:28" s="36" customFormat="1" x14ac:dyDescent="0.25">
      <c r="A4" s="2"/>
      <c r="B4" s="2"/>
      <c r="C4" s="2"/>
      <c r="D4" s="2"/>
      <c r="E4" s="8"/>
      <c r="F4" s="2"/>
      <c r="G4" s="2"/>
      <c r="H4" s="2"/>
      <c r="I4" s="2"/>
      <c r="J4" s="2"/>
      <c r="K4" s="2"/>
      <c r="L4" s="2"/>
      <c r="M4" s="2"/>
      <c r="N4" s="2"/>
      <c r="O4" s="2"/>
      <c r="P4" s="2"/>
      <c r="Q4" s="2"/>
      <c r="R4" s="2"/>
      <c r="S4" s="2"/>
      <c r="T4" s="2"/>
      <c r="U4" s="2"/>
      <c r="V4" s="2"/>
      <c r="W4" s="2"/>
      <c r="X4" s="2"/>
      <c r="Y4" s="2"/>
    </row>
    <row r="6" spans="1:28" ht="12" customHeight="1" x14ac:dyDescent="0.25"/>
    <row r="7" spans="1:28" s="20" customFormat="1" ht="15.75" customHeight="1" x14ac:dyDescent="0.25">
      <c r="A7" s="625" t="s">
        <v>1019</v>
      </c>
      <c r="B7" s="626"/>
      <c r="C7" s="626"/>
      <c r="D7" s="626"/>
      <c r="E7" s="626"/>
      <c r="F7" s="9"/>
      <c r="G7" s="12"/>
      <c r="H7" s="10"/>
      <c r="I7" s="2"/>
      <c r="J7" s="2"/>
      <c r="K7" s="2"/>
      <c r="L7" s="2"/>
      <c r="M7" s="2"/>
      <c r="N7" s="2"/>
      <c r="O7" s="2"/>
      <c r="P7" s="2"/>
      <c r="Q7" s="2"/>
      <c r="R7" s="2"/>
      <c r="S7" s="2"/>
      <c r="T7" s="2"/>
      <c r="U7" s="2"/>
      <c r="V7" s="2"/>
      <c r="W7" s="2"/>
      <c r="X7" s="2"/>
      <c r="Y7" s="2"/>
      <c r="Z7" s="2"/>
      <c r="AA7" s="2"/>
      <c r="AB7" s="2"/>
    </row>
    <row r="8" spans="1:28" s="17" customFormat="1" ht="15.75" customHeight="1" x14ac:dyDescent="0.25">
      <c r="A8" s="21"/>
      <c r="B8" s="21"/>
      <c r="C8" s="18"/>
      <c r="D8" s="18"/>
      <c r="E8" s="18"/>
      <c r="F8" s="9"/>
      <c r="G8" s="12"/>
      <c r="H8" s="10"/>
      <c r="I8" s="2"/>
      <c r="J8" s="2"/>
      <c r="K8" s="2"/>
      <c r="L8" s="2"/>
      <c r="M8" s="2"/>
      <c r="N8" s="2"/>
      <c r="O8" s="2"/>
      <c r="P8" s="2"/>
      <c r="Q8" s="2"/>
      <c r="R8" s="2"/>
      <c r="S8" s="2"/>
      <c r="T8" s="2"/>
      <c r="U8" s="2"/>
      <c r="V8" s="2"/>
      <c r="W8" s="2"/>
      <c r="X8" s="2"/>
      <c r="Y8" s="2"/>
      <c r="Z8" s="2"/>
      <c r="AA8" s="2"/>
      <c r="AB8" s="2"/>
    </row>
    <row r="9" spans="1:28" ht="81.75" customHeight="1" x14ac:dyDescent="0.25">
      <c r="A9" s="1449" t="s">
        <v>1032</v>
      </c>
      <c r="B9" s="1449"/>
      <c r="C9" s="1449"/>
      <c r="D9" s="1449"/>
      <c r="E9" s="1449"/>
      <c r="F9" s="9"/>
      <c r="G9" s="12"/>
      <c r="H9" s="10"/>
      <c r="Z9" s="2"/>
      <c r="AA9" s="2"/>
      <c r="AB9" s="2"/>
    </row>
    <row r="10" spans="1:28" x14ac:dyDescent="0.25">
      <c r="A10" s="9"/>
      <c r="D10" s="10"/>
      <c r="E10" s="10"/>
      <c r="F10" s="9"/>
      <c r="G10" s="12"/>
      <c r="H10" s="10"/>
      <c r="Z10" s="2"/>
      <c r="AA10" s="2"/>
      <c r="AB10" s="2"/>
    </row>
    <row r="11" spans="1:28" x14ac:dyDescent="0.25">
      <c r="A11" s="614" t="s">
        <v>147</v>
      </c>
      <c r="B11" s="23">
        <f>IFERROR(IF(Indice!B6="","2XX2",YEAR(Indice!B6)),"2XX2")</f>
        <v>2021</v>
      </c>
      <c r="C11" s="23">
        <f>+IFERROR(YEAR(Indice!B6-365),"2XX1")</f>
        <v>2020</v>
      </c>
      <c r="D11" s="624"/>
      <c r="E11" s="624"/>
      <c r="F11" s="9"/>
      <c r="G11" s="12"/>
      <c r="H11" s="10"/>
      <c r="Z11" s="2"/>
      <c r="AA11" s="2"/>
      <c r="AB11" s="2"/>
    </row>
    <row r="12" spans="1:28" x14ac:dyDescent="0.25">
      <c r="A12" s="9" t="s">
        <v>1139</v>
      </c>
      <c r="B12" s="1248">
        <v>-24283436</v>
      </c>
      <c r="C12" s="9"/>
      <c r="D12" s="10"/>
      <c r="E12" s="10"/>
      <c r="F12" s="9"/>
      <c r="G12" s="12"/>
      <c r="H12" s="10"/>
      <c r="Z12" s="2"/>
      <c r="AA12" s="2"/>
      <c r="AB12" s="2"/>
    </row>
    <row r="13" spans="1:28" hidden="1" x14ac:dyDescent="0.25">
      <c r="A13" s="9"/>
      <c r="B13" s="1248"/>
      <c r="C13" s="9"/>
      <c r="D13" s="10"/>
      <c r="E13" s="10"/>
      <c r="F13" s="9"/>
      <c r="G13" s="12"/>
      <c r="H13" s="10"/>
      <c r="Z13" s="2"/>
      <c r="AA13" s="2"/>
      <c r="AB13" s="2"/>
    </row>
    <row r="14" spans="1:28" x14ac:dyDescent="0.25">
      <c r="A14" s="614" t="s">
        <v>3</v>
      </c>
      <c r="B14" s="1249">
        <f>SUM($B12:B13)</f>
        <v>-24283436</v>
      </c>
      <c r="C14" s="623">
        <f>SUM($C12:C13)</f>
        <v>0</v>
      </c>
      <c r="D14" s="624"/>
      <c r="E14" s="624"/>
      <c r="F14" s="9"/>
      <c r="G14" s="12"/>
      <c r="H14" s="10"/>
      <c r="Z14" s="2"/>
      <c r="AA14" s="2"/>
      <c r="AB14" s="2"/>
    </row>
    <row r="15" spans="1:28" x14ac:dyDescent="0.25">
      <c r="A15" s="9"/>
      <c r="B15" s="11"/>
      <c r="C15" s="10"/>
      <c r="D15" s="10"/>
      <c r="E15" s="10"/>
      <c r="F15" s="9"/>
      <c r="G15" s="12"/>
      <c r="H15" s="10"/>
      <c r="Z15" s="2"/>
      <c r="AA15" s="2"/>
      <c r="AB15" s="2"/>
    </row>
  </sheetData>
  <mergeCells count="1">
    <mergeCell ref="A9:E9"/>
  </mergeCells>
  <hyperlinks>
    <hyperlink ref="E1" location="ER!A1" display="ER" xr:uid="{00000000-0004-0000-2600-000000000000}"/>
  </hyperlinks>
  <pageMargins left="1.08" right="0.70866141732283472" top="0.77" bottom="0.74803149606299213" header="0.31496062992125984" footer="0.31496062992125984"/>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6">
    <tabColor rgb="FF0070C0"/>
  </sheetPr>
  <dimension ref="A1:V16"/>
  <sheetViews>
    <sheetView workbookViewId="0">
      <selection activeCell="H31" sqref="H31"/>
    </sheetView>
  </sheetViews>
  <sheetFormatPr baseColWidth="10" defaultRowHeight="12.75" x14ac:dyDescent="0.2"/>
  <cols>
    <col min="1" max="1" width="38" style="217" customWidth="1"/>
    <col min="2" max="2" width="18.42578125" style="217" customWidth="1"/>
    <col min="3" max="3" width="17.7109375" style="217" customWidth="1"/>
    <col min="4" max="22" width="11.42578125" style="217"/>
    <col min="23" max="16384" width="11.42578125" style="41"/>
  </cols>
  <sheetData>
    <row r="1" spans="1:8" x14ac:dyDescent="0.2">
      <c r="A1" s="536" t="str">
        <f>Indice!C1</f>
        <v>ELECTROBAN SAECA</v>
      </c>
      <c r="E1" s="217">
        <v>44</v>
      </c>
      <c r="F1" s="218" t="s">
        <v>134</v>
      </c>
    </row>
    <row r="2" spans="1:8" x14ac:dyDescent="0.2">
      <c r="E2" s="218"/>
    </row>
    <row r="3" spans="1:8" x14ac:dyDescent="0.2">
      <c r="E3" s="218"/>
    </row>
    <row r="4" spans="1:8" x14ac:dyDescent="0.2">
      <c r="E4" s="218"/>
    </row>
    <row r="5" spans="1:8" x14ac:dyDescent="0.2">
      <c r="E5" s="218"/>
    </row>
    <row r="7" spans="1:8" ht="14.25" x14ac:dyDescent="0.2">
      <c r="A7" s="630" t="s">
        <v>282</v>
      </c>
      <c r="B7" s="244"/>
      <c r="C7" s="244"/>
      <c r="D7" s="244"/>
      <c r="E7" s="244"/>
      <c r="F7" s="618"/>
      <c r="G7" s="619"/>
      <c r="H7" s="620"/>
    </row>
    <row r="8" spans="1:8" ht="20.25" customHeight="1" x14ac:dyDescent="0.2">
      <c r="A8" s="1450" t="s">
        <v>1109</v>
      </c>
      <c r="B8" s="1450"/>
      <c r="C8" s="620"/>
      <c r="D8" s="620"/>
      <c r="E8" s="620"/>
      <c r="F8" s="618"/>
      <c r="G8" s="619"/>
      <c r="H8" s="620"/>
    </row>
    <row r="9" spans="1:8" x14ac:dyDescent="0.2">
      <c r="A9" s="824"/>
      <c r="B9" s="1451"/>
      <c r="C9" s="1451"/>
      <c r="D9" s="620"/>
      <c r="E9" s="620"/>
      <c r="F9" s="618"/>
      <c r="G9" s="619"/>
      <c r="H9" s="620"/>
    </row>
    <row r="10" spans="1:8" ht="0.75" customHeight="1" x14ac:dyDescent="0.2">
      <c r="A10" s="618"/>
      <c r="D10" s="620"/>
      <c r="E10" s="620"/>
      <c r="F10" s="618"/>
      <c r="G10" s="619"/>
      <c r="H10" s="620"/>
    </row>
    <row r="11" spans="1:8" x14ac:dyDescent="0.2">
      <c r="A11" s="462" t="s">
        <v>148</v>
      </c>
      <c r="B11" s="279">
        <f>IFERROR(IF(Indice!B6="","2XX2",YEAR(Indice!B6)),"2XX2")</f>
        <v>2021</v>
      </c>
      <c r="C11" s="279">
        <f>+IFERROR(YEAR(Indice!B6-365),"2XX1")</f>
        <v>2020</v>
      </c>
      <c r="D11" s="633"/>
      <c r="E11" s="633"/>
      <c r="F11" s="618"/>
      <c r="G11" s="619"/>
      <c r="H11" s="620"/>
    </row>
    <row r="12" spans="1:8" x14ac:dyDescent="0.2">
      <c r="A12" s="618"/>
      <c r="B12" s="618"/>
      <c r="C12" s="618"/>
      <c r="D12" s="620"/>
      <c r="E12" s="620"/>
      <c r="F12" s="618"/>
      <c r="G12" s="619"/>
      <c r="H12" s="620"/>
    </row>
    <row r="13" spans="1:8" x14ac:dyDescent="0.2">
      <c r="A13" s="618"/>
      <c r="B13" s="618"/>
      <c r="C13" s="618"/>
      <c r="D13" s="620"/>
      <c r="E13" s="620"/>
      <c r="F13" s="618"/>
      <c r="G13" s="619"/>
      <c r="H13" s="620"/>
    </row>
    <row r="14" spans="1:8" x14ac:dyDescent="0.2">
      <c r="A14" s="618"/>
      <c r="B14" s="618"/>
      <c r="C14" s="618"/>
      <c r="D14" s="620"/>
      <c r="E14" s="620"/>
      <c r="F14" s="618"/>
      <c r="G14" s="619"/>
      <c r="H14" s="620"/>
    </row>
    <row r="15" spans="1:8" x14ac:dyDescent="0.2">
      <c r="A15" s="462" t="s">
        <v>3</v>
      </c>
      <c r="B15" s="634">
        <f>SUM($B12:B14)</f>
        <v>0</v>
      </c>
      <c r="C15" s="634">
        <f>SUM($C12:C14)</f>
        <v>0</v>
      </c>
      <c r="D15" s="633"/>
      <c r="E15" s="633"/>
      <c r="F15" s="618"/>
      <c r="G15" s="619"/>
      <c r="H15" s="620"/>
    </row>
    <row r="16" spans="1:8" x14ac:dyDescent="0.2">
      <c r="A16" s="618"/>
      <c r="B16" s="621"/>
      <c r="C16" s="620"/>
      <c r="D16" s="620"/>
      <c r="E16" s="620"/>
      <c r="F16" s="618"/>
      <c r="G16" s="619"/>
      <c r="H16" s="620"/>
    </row>
  </sheetData>
  <mergeCells count="2">
    <mergeCell ref="A8:B8"/>
    <mergeCell ref="B9:C9"/>
  </mergeCells>
  <hyperlinks>
    <hyperlink ref="F1" location="ER!A1" display="ER" xr:uid="{00000000-0004-0000-2700-000000000000}"/>
  </hyperlinks>
  <pageMargins left="1.03" right="0.70866141732283472" top="1.1200000000000001" bottom="0.74803149606299213" header="0.31496062992125984" footer="0.31496062992125984"/>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7">
    <tabColor rgb="FF0070C0"/>
  </sheetPr>
  <dimension ref="A1:Z23"/>
  <sheetViews>
    <sheetView workbookViewId="0">
      <selection activeCell="B11" sqref="B11"/>
    </sheetView>
  </sheetViews>
  <sheetFormatPr baseColWidth="10" defaultRowHeight="12.75" x14ac:dyDescent="0.2"/>
  <cols>
    <col min="1" max="1" width="37.42578125" style="217" customWidth="1"/>
    <col min="2" max="3" width="17.28515625" style="217" customWidth="1"/>
    <col min="4" max="4" width="5.42578125" style="217" customWidth="1"/>
    <col min="5" max="5" width="3.28515625" style="217" customWidth="1"/>
    <col min="6" max="26" width="11.42578125" style="217"/>
    <col min="27" max="16384" width="11.42578125" style="41"/>
  </cols>
  <sheetData>
    <row r="1" spans="1:7" x14ac:dyDescent="0.2">
      <c r="A1" s="536" t="str">
        <f>Indice!C1</f>
        <v>ELECTROBAN SAECA</v>
      </c>
      <c r="D1" s="217">
        <v>45</v>
      </c>
      <c r="E1" s="218" t="s">
        <v>134</v>
      </c>
    </row>
    <row r="5" spans="1:7" x14ac:dyDescent="0.2">
      <c r="D5" s="618"/>
      <c r="E5" s="619"/>
    </row>
    <row r="6" spans="1:7" x14ac:dyDescent="0.2">
      <c r="D6" s="618"/>
      <c r="E6" s="619"/>
    </row>
    <row r="7" spans="1:7" x14ac:dyDescent="0.2">
      <c r="A7" s="908" t="s">
        <v>283</v>
      </c>
      <c r="B7" s="909"/>
      <c r="C7" s="910"/>
      <c r="D7" s="618"/>
      <c r="E7" s="619"/>
      <c r="F7" s="618"/>
      <c r="G7" s="619"/>
    </row>
    <row r="8" spans="1:7" ht="67.5" customHeight="1" x14ac:dyDescent="0.2">
      <c r="A8" s="1452" t="s">
        <v>1125</v>
      </c>
      <c r="B8" s="1453"/>
      <c r="C8" s="1454"/>
      <c r="D8" s="618"/>
      <c r="E8" s="619"/>
      <c r="F8" s="618"/>
      <c r="G8" s="619"/>
    </row>
    <row r="9" spans="1:7" x14ac:dyDescent="0.2">
      <c r="A9" s="615"/>
      <c r="B9" s="932" t="s">
        <v>1052</v>
      </c>
      <c r="C9" s="1060" t="s">
        <v>1073</v>
      </c>
      <c r="D9" s="618"/>
      <c r="E9" s="619"/>
      <c r="F9" s="618"/>
      <c r="G9" s="619"/>
    </row>
    <row r="10" spans="1:7" x14ac:dyDescent="0.2">
      <c r="A10" s="1227"/>
      <c r="B10" s="1190">
        <f>IFERROR(IF(Indice!B6="","2XX2",YEAR(Indice!B6)),"2XX2")</f>
        <v>2021</v>
      </c>
      <c r="C10" s="1191">
        <f>+IFERROR(YEAR(Indice!B6-365),"2XX1")</f>
        <v>2020</v>
      </c>
      <c r="D10" s="618"/>
      <c r="E10" s="619"/>
      <c r="F10" s="618"/>
      <c r="G10" s="619"/>
    </row>
    <row r="11" spans="1:7" x14ac:dyDescent="0.2">
      <c r="A11" s="1236" t="s">
        <v>1018</v>
      </c>
      <c r="B11" s="617">
        <v>-1556125180</v>
      </c>
      <c r="C11" s="1237">
        <v>0</v>
      </c>
      <c r="D11" s="618"/>
      <c r="E11" s="619"/>
      <c r="F11" s="618"/>
      <c r="G11" s="619"/>
    </row>
    <row r="12" spans="1:7" x14ac:dyDescent="0.2">
      <c r="A12" s="1149" t="s">
        <v>3</v>
      </c>
      <c r="B12" s="1188">
        <f>SUM($B11:B11)</f>
        <v>-1556125180</v>
      </c>
      <c r="C12" s="1189">
        <f>SUM($C11:C11)</f>
        <v>0</v>
      </c>
      <c r="D12" s="620"/>
      <c r="E12" s="620"/>
      <c r="F12" s="618"/>
      <c r="G12" s="619"/>
    </row>
    <row r="13" spans="1:7" x14ac:dyDescent="0.2">
      <c r="A13" s="618"/>
      <c r="B13" s="621"/>
      <c r="C13" s="620"/>
      <c r="D13" s="620"/>
      <c r="E13" s="620"/>
      <c r="F13" s="618"/>
      <c r="G13" s="619"/>
    </row>
    <row r="17" spans="5:6" x14ac:dyDescent="0.2">
      <c r="E17" s="618"/>
      <c r="F17" s="619"/>
    </row>
    <row r="18" spans="5:6" x14ac:dyDescent="0.2">
      <c r="E18" s="618"/>
      <c r="F18" s="619"/>
    </row>
    <row r="19" spans="5:6" x14ac:dyDescent="0.2">
      <c r="E19" s="618"/>
      <c r="F19" s="619"/>
    </row>
    <row r="20" spans="5:6" x14ac:dyDescent="0.2">
      <c r="E20" s="618"/>
      <c r="F20" s="619"/>
    </row>
    <row r="21" spans="5:6" x14ac:dyDescent="0.2">
      <c r="E21" s="618"/>
      <c r="F21" s="619"/>
    </row>
    <row r="22" spans="5:6" x14ac:dyDescent="0.2">
      <c r="E22" s="618"/>
      <c r="F22" s="619"/>
    </row>
    <row r="23" spans="5:6" x14ac:dyDescent="0.2">
      <c r="E23" s="618"/>
      <c r="F23" s="619"/>
    </row>
  </sheetData>
  <mergeCells count="1">
    <mergeCell ref="A8:C8"/>
  </mergeCells>
  <hyperlinks>
    <hyperlink ref="E1" location="ER!A1" display="ER" xr:uid="{00000000-0004-0000-2800-000000000000}"/>
  </hyperlinks>
  <pageMargins left="1.5354330708661419" right="0.70866141732283472" top="0.98425196850393704" bottom="0.74803149606299213" header="0.31496062992125984" footer="0.31496062992125984"/>
  <pageSetup paperSize="9" scale="8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8">
    <tabColor rgb="FF0070C0"/>
  </sheetPr>
  <dimension ref="A1:V16"/>
  <sheetViews>
    <sheetView workbookViewId="0">
      <selection activeCell="M21" sqref="M21"/>
    </sheetView>
  </sheetViews>
  <sheetFormatPr baseColWidth="10" defaultRowHeight="12.75" x14ac:dyDescent="0.2"/>
  <cols>
    <col min="1" max="1" width="27.140625" style="217" customWidth="1"/>
    <col min="2" max="2" width="18.42578125" style="217" customWidth="1"/>
    <col min="3" max="3" width="17.85546875" style="217" customWidth="1"/>
    <col min="4" max="22" width="11.42578125" style="217"/>
    <col min="23" max="16384" width="11.42578125" style="41"/>
  </cols>
  <sheetData>
    <row r="1" spans="1:22" x14ac:dyDescent="0.2">
      <c r="A1" s="536" t="str">
        <f>Indice!C1</f>
        <v>ELECTROBAN SAECA</v>
      </c>
      <c r="E1" s="217">
        <v>46</v>
      </c>
      <c r="F1" s="218" t="s">
        <v>134</v>
      </c>
    </row>
    <row r="2" spans="1:22" x14ac:dyDescent="0.2">
      <c r="A2" s="536"/>
      <c r="E2" s="218"/>
    </row>
    <row r="3" spans="1:22" x14ac:dyDescent="0.2">
      <c r="A3" s="536"/>
      <c r="E3" s="218"/>
    </row>
    <row r="8" spans="1:22" s="169" customFormat="1" ht="15" x14ac:dyDescent="0.25">
      <c r="A8" s="315" t="s">
        <v>1152</v>
      </c>
      <c r="B8" s="805"/>
      <c r="C8" s="805"/>
      <c r="D8" s="805"/>
      <c r="E8" s="806"/>
      <c r="F8" s="807"/>
      <c r="G8" s="584"/>
      <c r="H8" s="583"/>
      <c r="I8" s="534"/>
      <c r="J8" s="534"/>
      <c r="K8" s="534"/>
      <c r="L8" s="534"/>
      <c r="M8" s="534"/>
      <c r="N8" s="534"/>
      <c r="O8" s="534"/>
      <c r="P8" s="534"/>
      <c r="Q8" s="534"/>
      <c r="R8" s="534"/>
      <c r="S8" s="534"/>
      <c r="T8" s="534"/>
      <c r="U8" s="534"/>
      <c r="V8" s="534"/>
    </row>
    <row r="9" spans="1:22" x14ac:dyDescent="0.2">
      <c r="A9" s="1455" t="s">
        <v>1140</v>
      </c>
      <c r="B9" s="1450"/>
      <c r="C9" s="620"/>
      <c r="D9" s="620"/>
      <c r="E9" s="635"/>
      <c r="F9" s="618"/>
      <c r="G9" s="619"/>
      <c r="H9" s="620"/>
    </row>
    <row r="10" spans="1:22" x14ac:dyDescent="0.2">
      <c r="A10" s="615"/>
      <c r="B10" s="122"/>
      <c r="C10" s="122"/>
      <c r="D10" s="620"/>
      <c r="E10" s="635"/>
      <c r="F10" s="618"/>
      <c r="G10" s="619"/>
      <c r="H10" s="620"/>
    </row>
    <row r="11" spans="1:22" x14ac:dyDescent="0.2">
      <c r="A11" s="453"/>
      <c r="B11" s="220">
        <f>IFERROR(IF(Indice!B6="","2XX2",YEAR(Indice!B6)),"2XX2")</f>
        <v>2021</v>
      </c>
      <c r="C11" s="220">
        <f>+IFERROR(YEAR(Indice!B6-365),"2XX1")</f>
        <v>2020</v>
      </c>
      <c r="D11" s="631"/>
      <c r="E11" s="636"/>
      <c r="F11" s="618"/>
      <c r="G11" s="619"/>
      <c r="H11" s="620"/>
    </row>
    <row r="12" spans="1:22" x14ac:dyDescent="0.2">
      <c r="A12" s="616" t="s">
        <v>771</v>
      </c>
      <c r="B12" s="122"/>
      <c r="C12" s="122"/>
      <c r="D12" s="620"/>
      <c r="E12" s="635"/>
      <c r="F12" s="618"/>
      <c r="G12" s="619"/>
      <c r="H12" s="620"/>
    </row>
    <row r="13" spans="1:22" x14ac:dyDescent="0.2">
      <c r="A13" s="615"/>
      <c r="B13" s="618">
        <v>0</v>
      </c>
      <c r="C13" s="618">
        <v>0</v>
      </c>
      <c r="D13" s="620"/>
      <c r="E13" s="635"/>
      <c r="F13" s="618"/>
      <c r="G13" s="619"/>
      <c r="H13" s="620"/>
    </row>
    <row r="14" spans="1:22" x14ac:dyDescent="0.2">
      <c r="A14" s="615"/>
      <c r="B14" s="621"/>
      <c r="C14" s="618"/>
      <c r="D14" s="620"/>
      <c r="E14" s="635"/>
      <c r="F14" s="618"/>
      <c r="G14" s="619"/>
      <c r="H14" s="620"/>
    </row>
    <row r="15" spans="1:22" x14ac:dyDescent="0.2">
      <c r="A15" s="637" t="s">
        <v>3</v>
      </c>
      <c r="B15" s="638">
        <f>SUM($B12:B14)</f>
        <v>0</v>
      </c>
      <c r="C15" s="638">
        <f>SUM($C12:C14)</f>
        <v>0</v>
      </c>
      <c r="D15" s="639"/>
      <c r="E15" s="640"/>
      <c r="F15" s="618"/>
      <c r="G15" s="619"/>
      <c r="H15" s="620"/>
    </row>
    <row r="16" spans="1:22" x14ac:dyDescent="0.2">
      <c r="A16" s="618"/>
      <c r="B16" s="621"/>
      <c r="C16" s="620"/>
      <c r="D16" s="620"/>
      <c r="E16" s="620"/>
      <c r="F16" s="618"/>
      <c r="G16" s="619"/>
      <c r="H16" s="620"/>
    </row>
  </sheetData>
  <mergeCells count="1">
    <mergeCell ref="A9:B9"/>
  </mergeCells>
  <hyperlinks>
    <hyperlink ref="F1" location="ER!A1" display="ER" xr:uid="{00000000-0004-0000-2900-000000000000}"/>
  </hyperlinks>
  <pageMargins left="1.17" right="0.70866141732283472" top="1.1023622047244095" bottom="0.74803149606299213" header="0.70866141732283472"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9">
    <tabColor rgb="FF0070C0"/>
  </sheetPr>
  <dimension ref="A1:V17"/>
  <sheetViews>
    <sheetView topLeftCell="A4" workbookViewId="0">
      <selection activeCell="C27" sqref="C27"/>
    </sheetView>
  </sheetViews>
  <sheetFormatPr baseColWidth="10" defaultRowHeight="12.75" x14ac:dyDescent="0.2"/>
  <cols>
    <col min="1" max="1" width="51.28515625" style="217" customWidth="1"/>
    <col min="2" max="2" width="18.140625" style="217" customWidth="1"/>
    <col min="3" max="3" width="17.5703125" style="217" customWidth="1"/>
    <col min="4" max="22" width="11.42578125" style="217"/>
    <col min="23" max="16384" width="11.42578125" style="41"/>
  </cols>
  <sheetData>
    <row r="1" spans="1:22" s="124" customFormat="1" x14ac:dyDescent="0.2">
      <c r="A1" s="536" t="str">
        <f>Indice!C1</f>
        <v>ELECTROBAN SAECA</v>
      </c>
      <c r="B1" s="536"/>
      <c r="C1" s="536"/>
      <c r="D1" s="536"/>
      <c r="E1" s="602" t="s">
        <v>134</v>
      </c>
      <c r="F1" s="536"/>
      <c r="G1" s="536"/>
      <c r="H1" s="536"/>
      <c r="I1" s="536"/>
      <c r="J1" s="536"/>
      <c r="K1" s="536"/>
      <c r="L1" s="536"/>
      <c r="M1" s="536"/>
      <c r="N1" s="536"/>
      <c r="O1" s="536"/>
      <c r="P1" s="536"/>
      <c r="Q1" s="536"/>
      <c r="R1" s="536"/>
      <c r="S1" s="536"/>
      <c r="T1" s="536"/>
      <c r="U1" s="536"/>
      <c r="V1" s="536"/>
    </row>
    <row r="2" spans="1:22" x14ac:dyDescent="0.2">
      <c r="C2" s="217">
        <v>47</v>
      </c>
    </row>
    <row r="6" spans="1:22" x14ac:dyDescent="0.2">
      <c r="D6" s="44"/>
      <c r="E6" s="44"/>
    </row>
    <row r="7" spans="1:22" x14ac:dyDescent="0.2">
      <c r="D7" s="44"/>
      <c r="E7" s="44"/>
    </row>
    <row r="8" spans="1:22" ht="26.25" customHeight="1" x14ac:dyDescent="0.2">
      <c r="A8" s="630" t="s">
        <v>284</v>
      </c>
      <c r="B8" s="244"/>
      <c r="C8" s="244"/>
      <c r="D8" s="245"/>
      <c r="E8" s="245"/>
      <c r="F8" s="618"/>
      <c r="G8" s="619"/>
      <c r="H8" s="620"/>
    </row>
    <row r="9" spans="1:22" x14ac:dyDescent="0.2">
      <c r="A9" s="1455" t="s">
        <v>1109</v>
      </c>
      <c r="B9" s="1450"/>
      <c r="C9" s="620"/>
      <c r="D9" s="642"/>
      <c r="E9" s="642"/>
      <c r="F9" s="618"/>
      <c r="G9" s="619"/>
      <c r="H9" s="620"/>
    </row>
    <row r="10" spans="1:22" x14ac:dyDescent="0.2">
      <c r="A10" s="618"/>
      <c r="D10" s="642"/>
      <c r="E10" s="642"/>
      <c r="F10" s="618"/>
      <c r="G10" s="619"/>
      <c r="H10" s="620"/>
    </row>
    <row r="11" spans="1:22" ht="25.5" x14ac:dyDescent="0.2">
      <c r="A11" s="643" t="s">
        <v>71</v>
      </c>
      <c r="B11" s="279">
        <f>IFERROR(IF(Indice!B6="","2XX2",YEAR(Indice!B6)),"2XX2")</f>
        <v>2021</v>
      </c>
      <c r="C11" s="279">
        <f>+IFERROR(YEAR(Indice!B6-365),"2XX1")</f>
        <v>2020</v>
      </c>
      <c r="D11" s="620"/>
      <c r="E11" s="620"/>
      <c r="F11" s="618"/>
      <c r="G11" s="619"/>
      <c r="H11" s="620"/>
    </row>
    <row r="12" spans="1:22" x14ac:dyDescent="0.2">
      <c r="D12" s="620"/>
      <c r="E12" s="620"/>
      <c r="F12" s="618"/>
      <c r="G12" s="619"/>
      <c r="H12" s="620"/>
    </row>
    <row r="13" spans="1:22" x14ac:dyDescent="0.2">
      <c r="A13" s="618" t="s">
        <v>776</v>
      </c>
      <c r="B13" s="618"/>
      <c r="C13" s="618"/>
      <c r="D13" s="620"/>
      <c r="E13" s="620"/>
      <c r="F13" s="618"/>
      <c r="G13" s="619"/>
      <c r="H13" s="620"/>
    </row>
    <row r="14" spans="1:22" x14ac:dyDescent="0.2">
      <c r="A14" s="618" t="s">
        <v>59</v>
      </c>
      <c r="B14" s="618"/>
      <c r="C14" s="618"/>
      <c r="D14" s="620"/>
      <c r="E14" s="620"/>
      <c r="F14" s="618"/>
      <c r="G14" s="619"/>
      <c r="H14" s="620"/>
    </row>
    <row r="15" spans="1:22" x14ac:dyDescent="0.2">
      <c r="A15" s="641" t="s">
        <v>285</v>
      </c>
      <c r="B15" s="618"/>
      <c r="C15" s="618"/>
      <c r="D15" s="620"/>
      <c r="E15" s="620"/>
      <c r="F15" s="618"/>
      <c r="G15" s="619"/>
      <c r="H15" s="620"/>
    </row>
    <row r="16" spans="1:22" x14ac:dyDescent="0.2">
      <c r="A16" s="461" t="s">
        <v>3</v>
      </c>
      <c r="B16" s="632">
        <f>SUM($B12:B15)</f>
        <v>0</v>
      </c>
      <c r="C16" s="632">
        <f>SUM($C12:C15)</f>
        <v>0</v>
      </c>
      <c r="D16" s="620"/>
      <c r="E16" s="620"/>
      <c r="F16" s="618"/>
      <c r="G16" s="619"/>
      <c r="H16" s="620"/>
    </row>
    <row r="17" spans="1:8" x14ac:dyDescent="0.2">
      <c r="A17" s="618"/>
      <c r="B17" s="621"/>
      <c r="C17" s="620"/>
      <c r="D17" s="620"/>
      <c r="E17" s="620"/>
      <c r="F17" s="618"/>
      <c r="G17" s="619"/>
      <c r="H17" s="620"/>
    </row>
  </sheetData>
  <mergeCells count="1">
    <mergeCell ref="A9:B9"/>
  </mergeCells>
  <hyperlinks>
    <hyperlink ref="E1" location="ER!A1" display="ER" xr:uid="{00000000-0004-0000-2A00-000000000000}"/>
  </hyperlinks>
  <pageMargins left="1.2" right="0.70866141732283472" top="1.0236220472440944" bottom="0.74803149606299213" header="0.31496062992125984" footer="0.31496062992125984"/>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0">
    <tabColor rgb="FF0070C0"/>
  </sheetPr>
  <dimension ref="A1:M17"/>
  <sheetViews>
    <sheetView workbookViewId="0">
      <selection activeCell="B13" sqref="B13:C13"/>
    </sheetView>
  </sheetViews>
  <sheetFormatPr baseColWidth="10" defaultRowHeight="12.75" x14ac:dyDescent="0.2"/>
  <cols>
    <col min="1" max="1" width="51.5703125" style="217" customWidth="1"/>
    <col min="2" max="3" width="24.42578125" style="217" customWidth="1"/>
    <col min="4" max="4" width="5.85546875" style="217" customWidth="1"/>
    <col min="5" max="5" width="12.85546875" style="217" customWidth="1"/>
    <col min="6" max="6" width="11.42578125" style="217"/>
    <col min="7" max="7" width="17.28515625" style="217" customWidth="1"/>
    <col min="8" max="13" width="11.42578125" style="217"/>
    <col min="14" max="16384" width="11.42578125" style="41"/>
  </cols>
  <sheetData>
    <row r="1" spans="1:13" s="124" customFormat="1" x14ac:dyDescent="0.2">
      <c r="A1" s="536" t="str">
        <f>Indice!C1</f>
        <v>ELECTROBAN SAECA</v>
      </c>
      <c r="B1" s="536"/>
      <c r="C1" s="536"/>
      <c r="D1" s="536"/>
      <c r="E1" s="536"/>
      <c r="F1" s="536"/>
      <c r="G1" s="536"/>
      <c r="H1" s="536"/>
      <c r="I1" s="536"/>
      <c r="J1" s="536"/>
      <c r="K1" s="536"/>
      <c r="L1" s="536"/>
      <c r="M1" s="536"/>
    </row>
    <row r="2" spans="1:13" x14ac:dyDescent="0.2">
      <c r="C2" s="240"/>
    </row>
    <row r="3" spans="1:13" x14ac:dyDescent="0.2">
      <c r="C3" s="217">
        <v>48</v>
      </c>
    </row>
    <row r="7" spans="1:13" s="44" customFormat="1" ht="21" customHeight="1" x14ac:dyDescent="0.2">
      <c r="A7" s="648" t="s">
        <v>286</v>
      </c>
      <c r="B7" s="649"/>
      <c r="C7" s="650"/>
      <c r="D7" s="645"/>
      <c r="E7" s="645"/>
      <c r="F7" s="645"/>
      <c r="G7" s="645"/>
      <c r="H7" s="645"/>
    </row>
    <row r="8" spans="1:13" ht="27" customHeight="1" x14ac:dyDescent="0.2">
      <c r="A8" s="651" t="s">
        <v>1094</v>
      </c>
      <c r="B8" s="652"/>
      <c r="C8" s="653"/>
      <c r="D8" s="646"/>
      <c r="E8" s="646"/>
      <c r="F8" s="646"/>
      <c r="G8" s="646"/>
      <c r="H8" s="646"/>
    </row>
    <row r="9" spans="1:13" ht="15" customHeight="1" x14ac:dyDescent="0.2">
      <c r="A9" s="561"/>
      <c r="B9" s="951" t="s">
        <v>1052</v>
      </c>
      <c r="C9" s="1061" t="s">
        <v>1052</v>
      </c>
    </row>
    <row r="10" spans="1:13" ht="15" customHeight="1" x14ac:dyDescent="0.2">
      <c r="A10" s="654"/>
      <c r="B10" s="220">
        <f>IFERROR(IF(Indice!B6="","2XX2",YEAR(Indice!B6)),"2XX2")</f>
        <v>2021</v>
      </c>
      <c r="C10" s="562">
        <f>+IFERROR(YEAR(Indice!B6-365),"2XX1")</f>
        <v>2020</v>
      </c>
    </row>
    <row r="11" spans="1:13" s="217" customFormat="1" ht="15" customHeight="1" x14ac:dyDescent="0.2">
      <c r="A11" s="655" t="s">
        <v>773</v>
      </c>
      <c r="B11" s="656">
        <v>63406</v>
      </c>
      <c r="C11" s="657">
        <v>42832</v>
      </c>
      <c r="D11" s="647"/>
      <c r="E11" s="647"/>
      <c r="F11" s="647"/>
      <c r="G11" s="647"/>
      <c r="H11" s="647"/>
    </row>
    <row r="12" spans="1:13" s="217" customFormat="1" ht="15" customHeight="1" x14ac:dyDescent="0.2">
      <c r="A12" s="655" t="s">
        <v>928</v>
      </c>
      <c r="B12" s="656"/>
      <c r="C12" s="658"/>
      <c r="D12" s="647"/>
      <c r="E12" s="647"/>
      <c r="F12" s="647"/>
      <c r="G12" s="647"/>
      <c r="H12" s="647"/>
    </row>
    <row r="13" spans="1:13" ht="15" customHeight="1" x14ac:dyDescent="0.2">
      <c r="A13" s="77" t="s">
        <v>772</v>
      </c>
      <c r="B13" s="659">
        <v>13113080448</v>
      </c>
      <c r="C13" s="1062">
        <v>5102856977</v>
      </c>
    </row>
    <row r="14" spans="1:13" ht="15" customHeight="1" x14ac:dyDescent="0.2">
      <c r="A14" s="660" t="s">
        <v>774</v>
      </c>
      <c r="B14" s="661">
        <f>IFERROR(B13/B11,0)</f>
        <v>206811.3498407091</v>
      </c>
      <c r="C14" s="662">
        <f>IFERROR(C13/C11,0)</f>
        <v>119136.5562429959</v>
      </c>
      <c r="D14" s="647"/>
      <c r="E14" s="647"/>
      <c r="F14" s="647"/>
      <c r="G14" s="647"/>
      <c r="H14" s="647"/>
    </row>
    <row r="15" spans="1:13" ht="15" customHeight="1" x14ac:dyDescent="0.2"/>
    <row r="16" spans="1:13" ht="15" customHeight="1" x14ac:dyDescent="0.2">
      <c r="A16" s="647"/>
      <c r="B16" s="647"/>
      <c r="C16" s="647"/>
      <c r="D16" s="647"/>
      <c r="E16" s="647"/>
      <c r="F16" s="647"/>
      <c r="G16" s="647"/>
      <c r="H16" s="647"/>
    </row>
    <row r="17" ht="15" customHeight="1" x14ac:dyDescent="0.2"/>
  </sheetData>
  <pageMargins left="0.84" right="0.31" top="0.94488188976377963" bottom="0.74803149606299213" header="0.6692913385826772" footer="0.31496062992125984"/>
  <pageSetup paperSize="9" scale="8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1">
    <tabColor rgb="FF0070C0"/>
  </sheetPr>
  <dimension ref="A1:N60"/>
  <sheetViews>
    <sheetView showGridLines="0" zoomScaleNormal="100" workbookViewId="0">
      <selection activeCell="D16" sqref="D16"/>
    </sheetView>
  </sheetViews>
  <sheetFormatPr baseColWidth="10" defaultRowHeight="12.75" x14ac:dyDescent="0.2"/>
  <cols>
    <col min="1" max="1" width="24.42578125" style="217" customWidth="1"/>
    <col min="2" max="2" width="26.85546875" style="217" customWidth="1"/>
    <col min="3" max="3" width="24.42578125" style="217" customWidth="1"/>
    <col min="4" max="4" width="27.140625" style="217" customWidth="1"/>
    <col min="5" max="5" width="24.42578125" style="217" customWidth="1"/>
    <col min="6" max="6" width="12.85546875" style="217" customWidth="1"/>
    <col min="7" max="7" width="11.42578125" style="217"/>
    <col min="8" max="8" width="17.28515625" style="217" customWidth="1"/>
    <col min="9" max="14" width="11.42578125" style="217"/>
    <col min="15" max="16384" width="11.42578125" style="41"/>
  </cols>
  <sheetData>
    <row r="1" spans="1:14" x14ac:dyDescent="0.2">
      <c r="A1" s="536" t="str">
        <f>Indice!C1</f>
        <v>ELECTROBAN SAECA</v>
      </c>
      <c r="E1" s="957">
        <v>49</v>
      </c>
      <c r="F1" s="218" t="s">
        <v>317</v>
      </c>
    </row>
    <row r="2" spans="1:14" x14ac:dyDescent="0.2">
      <c r="C2" s="240"/>
    </row>
    <row r="7" spans="1:14" s="43" customFormat="1" x14ac:dyDescent="0.2">
      <c r="A7" s="1456" t="s">
        <v>316</v>
      </c>
      <c r="B7" s="1456"/>
      <c r="C7" s="1456"/>
      <c r="D7" s="1456"/>
      <c r="E7" s="1456"/>
      <c r="F7" s="663"/>
      <c r="G7" s="663"/>
      <c r="H7" s="663"/>
      <c r="I7" s="663"/>
    </row>
    <row r="8" spans="1:14" s="43" customFormat="1" x14ac:dyDescent="0.2">
      <c r="A8" s="664"/>
      <c r="B8" s="664"/>
      <c r="C8" s="664"/>
      <c r="D8" s="664"/>
      <c r="E8" s="664"/>
      <c r="F8" s="663"/>
      <c r="G8" s="663"/>
      <c r="H8" s="663"/>
      <c r="I8" s="663"/>
    </row>
    <row r="9" spans="1:14" ht="29.25" customHeight="1" x14ac:dyDescent="0.2">
      <c r="A9" s="1457" t="s">
        <v>1131</v>
      </c>
      <c r="B9" s="1457"/>
      <c r="C9" s="1457"/>
      <c r="D9" s="1457"/>
      <c r="E9" s="1457"/>
    </row>
    <row r="10" spans="1:14" s="594" customFormat="1" x14ac:dyDescent="0.2">
      <c r="A10" s="1044"/>
      <c r="B10" s="1044"/>
      <c r="C10" s="1044"/>
      <c r="D10" s="1044"/>
      <c r="E10" s="1044"/>
      <c r="F10" s="1044"/>
      <c r="G10" s="1044"/>
      <c r="H10" s="1044"/>
      <c r="I10" s="1044"/>
      <c r="J10" s="241"/>
      <c r="K10" s="241"/>
      <c r="L10" s="241"/>
      <c r="M10" s="241"/>
      <c r="N10" s="241"/>
    </row>
    <row r="11" spans="1:14" s="594" customFormat="1" ht="9" customHeight="1" x14ac:dyDescent="0.2">
      <c r="A11" s="241"/>
      <c r="B11" s="241"/>
      <c r="C11" s="241"/>
      <c r="D11" s="241"/>
      <c r="E11" s="241"/>
      <c r="F11" s="241"/>
      <c r="G11" s="241"/>
      <c r="H11" s="241"/>
      <c r="I11" s="241"/>
      <c r="J11" s="241"/>
      <c r="K11" s="241"/>
      <c r="L11" s="241"/>
      <c r="M11" s="241"/>
      <c r="N11" s="241"/>
    </row>
    <row r="12" spans="1:14" s="594" customFormat="1" x14ac:dyDescent="0.2">
      <c r="A12" s="63" t="str">
        <f>IFERROR("Al "&amp;DAY(Indice!B6)&amp;" de "&amp;VLOOKUP(MONTH(Indice!B6),Indice!G:H,2,0)&amp;" de "&amp;YEAR(Indice!B6-365),"Al dia... de mes… de año 2XX1…")</f>
        <v>Al 31 de Diciembre de 2020</v>
      </c>
      <c r="B12" s="63"/>
      <c r="C12" s="63"/>
      <c r="D12" s="63"/>
      <c r="E12" s="63"/>
      <c r="F12" s="63"/>
      <c r="G12" s="63"/>
      <c r="H12" s="241"/>
      <c r="I12" s="241"/>
      <c r="J12" s="241"/>
      <c r="K12" s="241"/>
      <c r="L12" s="241"/>
      <c r="M12" s="241"/>
      <c r="N12" s="241"/>
    </row>
    <row r="13" spans="1:14" s="594" customFormat="1" x14ac:dyDescent="0.2">
      <c r="A13" s="682" t="s">
        <v>152</v>
      </c>
      <c r="B13" s="682" t="s">
        <v>153</v>
      </c>
      <c r="C13" s="682" t="s">
        <v>111</v>
      </c>
      <c r="D13" s="682" t="s">
        <v>154</v>
      </c>
      <c r="E13" s="682" t="s">
        <v>155</v>
      </c>
      <c r="F13" s="241"/>
      <c r="G13" s="241"/>
      <c r="H13" s="241"/>
      <c r="I13" s="241"/>
      <c r="J13" s="241"/>
      <c r="K13" s="241"/>
      <c r="L13" s="241"/>
      <c r="M13" s="241"/>
      <c r="N13" s="241"/>
    </row>
    <row r="14" spans="1:14" s="594" customFormat="1" x14ac:dyDescent="0.2">
      <c r="A14" s="683" t="s">
        <v>1020</v>
      </c>
      <c r="B14" s="683" t="s">
        <v>1021</v>
      </c>
      <c r="C14" s="684" t="s">
        <v>1022</v>
      </c>
      <c r="D14" s="1063" t="s">
        <v>1075</v>
      </c>
      <c r="E14" s="684" t="s">
        <v>1023</v>
      </c>
      <c r="F14" s="241"/>
      <c r="G14" s="241"/>
      <c r="H14" s="241"/>
      <c r="I14" s="241"/>
      <c r="J14" s="241"/>
      <c r="K14" s="241"/>
      <c r="L14" s="241"/>
      <c r="M14" s="241"/>
      <c r="N14" s="241"/>
    </row>
    <row r="15" spans="1:14" s="594" customFormat="1" ht="25.5" x14ac:dyDescent="0.2">
      <c r="A15" s="825" t="s">
        <v>1024</v>
      </c>
      <c r="B15" s="825" t="s">
        <v>1043</v>
      </c>
      <c r="C15" s="685" t="s">
        <v>1022</v>
      </c>
      <c r="D15" s="1064" t="s">
        <v>1049</v>
      </c>
      <c r="E15" s="685" t="s">
        <v>1023</v>
      </c>
      <c r="F15" s="241"/>
      <c r="G15" s="241"/>
      <c r="H15" s="241"/>
      <c r="I15" s="241"/>
      <c r="J15" s="241"/>
      <c r="K15" s="241"/>
      <c r="L15" s="241"/>
      <c r="M15" s="241"/>
      <c r="N15" s="241"/>
    </row>
    <row r="16" spans="1:14" s="594" customFormat="1" x14ac:dyDescent="0.2">
      <c r="A16" s="241"/>
      <c r="B16" s="241"/>
      <c r="C16" s="241"/>
      <c r="D16" s="241"/>
      <c r="E16" s="241"/>
      <c r="F16" s="241"/>
      <c r="G16" s="241"/>
      <c r="H16" s="241"/>
      <c r="I16" s="241"/>
      <c r="J16" s="241"/>
      <c r="K16" s="241"/>
      <c r="L16" s="241"/>
      <c r="M16" s="241"/>
      <c r="N16" s="241"/>
    </row>
    <row r="17" spans="1:14" s="594" customFormat="1" x14ac:dyDescent="0.2">
      <c r="A17" s="63" t="str">
        <f>IFERROR("Al "&amp;DAY(Indice!B6)&amp;" de "&amp;VLOOKUP(MONTH(Indice!B6),Indice!G:H,2,0)&amp;" de "&amp;YEAR(Indice!B6-1),"Al dia... de mes… de año 2XX2…")</f>
        <v>Al 31 de Diciembre de 2021</v>
      </c>
      <c r="B17" s="665"/>
      <c r="C17" s="665"/>
      <c r="D17" s="665"/>
      <c r="E17" s="665"/>
      <c r="F17" s="241"/>
      <c r="G17" s="241"/>
      <c r="H17" s="241"/>
      <c r="I17" s="241"/>
      <c r="J17" s="241"/>
      <c r="K17" s="241"/>
      <c r="L17" s="241"/>
      <c r="M17" s="241"/>
      <c r="N17" s="241"/>
    </row>
    <row r="18" spans="1:14" s="594" customFormat="1" ht="30.2" customHeight="1" x14ac:dyDescent="0.2">
      <c r="A18" s="682" t="s">
        <v>152</v>
      </c>
      <c r="B18" s="682" t="s">
        <v>153</v>
      </c>
      <c r="C18" s="682" t="s">
        <v>111</v>
      </c>
      <c r="D18" s="682" t="s">
        <v>154</v>
      </c>
      <c r="E18" s="682" t="s">
        <v>155</v>
      </c>
      <c r="F18" s="241"/>
      <c r="G18" s="241"/>
      <c r="H18" s="241"/>
      <c r="I18" s="241"/>
      <c r="J18" s="241"/>
      <c r="K18" s="241"/>
      <c r="L18" s="241"/>
      <c r="M18" s="241"/>
      <c r="N18" s="241"/>
    </row>
    <row r="19" spans="1:14" s="594" customFormat="1" x14ac:dyDescent="0.2">
      <c r="A19" s="686" t="s">
        <v>1020</v>
      </c>
      <c r="B19" s="687" t="s">
        <v>1021</v>
      </c>
      <c r="C19" s="684" t="s">
        <v>1022</v>
      </c>
      <c r="D19" s="1063" t="s">
        <v>1130</v>
      </c>
      <c r="E19" s="684" t="s">
        <v>1023</v>
      </c>
      <c r="F19" s="241"/>
      <c r="G19" s="241"/>
      <c r="H19" s="241"/>
      <c r="I19" s="241"/>
      <c r="J19" s="241"/>
      <c r="K19" s="241"/>
      <c r="L19" s="241"/>
      <c r="M19" s="241"/>
      <c r="N19" s="241"/>
    </row>
    <row r="20" spans="1:14" s="594" customFormat="1" ht="25.5" x14ac:dyDescent="0.2">
      <c r="A20" s="685" t="s">
        <v>1024</v>
      </c>
      <c r="B20" s="825" t="s">
        <v>1043</v>
      </c>
      <c r="C20" s="685" t="s">
        <v>1022</v>
      </c>
      <c r="D20" s="1064" t="s">
        <v>1050</v>
      </c>
      <c r="E20" s="685" t="s">
        <v>1023</v>
      </c>
      <c r="F20" s="241"/>
      <c r="G20" s="241"/>
      <c r="H20" s="241"/>
      <c r="I20" s="241"/>
      <c r="J20" s="241"/>
      <c r="K20" s="241"/>
      <c r="L20" s="241"/>
      <c r="M20" s="241"/>
      <c r="N20" s="241"/>
    </row>
    <row r="21" spans="1:14" s="594" customFormat="1" x14ac:dyDescent="0.2">
      <c r="A21" s="241"/>
      <c r="B21" s="241"/>
      <c r="C21" s="241"/>
      <c r="D21" s="241"/>
      <c r="E21" s="241"/>
      <c r="F21" s="241"/>
      <c r="G21" s="241"/>
      <c r="H21" s="241"/>
      <c r="I21" s="241"/>
      <c r="J21" s="241"/>
      <c r="K21" s="241"/>
      <c r="L21" s="241"/>
      <c r="M21" s="241"/>
      <c r="N21" s="241"/>
    </row>
    <row r="22" spans="1:14" s="594" customFormat="1" x14ac:dyDescent="0.2">
      <c r="A22" s="241"/>
      <c r="B22" s="241"/>
      <c r="C22" s="241"/>
      <c r="D22" s="241"/>
      <c r="E22" s="241"/>
      <c r="F22" s="241"/>
      <c r="G22" s="241"/>
      <c r="H22" s="241"/>
      <c r="I22" s="241"/>
      <c r="J22" s="241"/>
      <c r="K22" s="241"/>
      <c r="L22" s="241"/>
      <c r="M22" s="241"/>
      <c r="N22" s="241"/>
    </row>
    <row r="23" spans="1:14" s="594" customFormat="1" x14ac:dyDescent="0.2">
      <c r="A23" s="241"/>
      <c r="B23" s="241"/>
      <c r="C23" s="241"/>
      <c r="D23" s="241"/>
      <c r="E23" s="241"/>
      <c r="F23" s="241"/>
      <c r="G23" s="241"/>
      <c r="H23" s="241"/>
      <c r="I23" s="241"/>
      <c r="J23" s="241"/>
      <c r="K23" s="241"/>
      <c r="L23" s="241"/>
      <c r="M23" s="241"/>
      <c r="N23" s="241"/>
    </row>
    <row r="24" spans="1:14" s="594" customFormat="1" x14ac:dyDescent="0.2">
      <c r="A24" s="241"/>
      <c r="B24" s="241"/>
      <c r="C24" s="241"/>
      <c r="D24" s="241"/>
      <c r="E24" s="241"/>
      <c r="F24" s="241"/>
      <c r="G24" s="241"/>
      <c r="H24" s="241"/>
      <c r="I24" s="241"/>
      <c r="J24" s="241"/>
      <c r="K24" s="241"/>
      <c r="L24" s="241"/>
      <c r="M24" s="241"/>
      <c r="N24" s="241"/>
    </row>
    <row r="25" spans="1:14" s="594" customFormat="1" x14ac:dyDescent="0.2">
      <c r="A25" s="241"/>
      <c r="B25" s="241"/>
      <c r="C25" s="241"/>
      <c r="D25" s="241"/>
      <c r="E25" s="241"/>
      <c r="F25" s="241"/>
      <c r="G25" s="241"/>
      <c r="H25" s="241"/>
      <c r="I25" s="241"/>
      <c r="J25" s="241"/>
      <c r="K25" s="241"/>
      <c r="L25" s="241"/>
      <c r="M25" s="241"/>
      <c r="N25" s="241"/>
    </row>
    <row r="26" spans="1:14" s="594" customFormat="1" x14ac:dyDescent="0.2">
      <c r="A26" s="241"/>
      <c r="B26" s="241"/>
      <c r="C26" s="241"/>
      <c r="D26" s="241"/>
      <c r="E26" s="241"/>
      <c r="F26" s="241"/>
      <c r="G26" s="241"/>
      <c r="H26" s="241"/>
      <c r="I26" s="241"/>
      <c r="J26" s="241"/>
      <c r="K26" s="241"/>
      <c r="L26" s="241"/>
      <c r="M26" s="241"/>
      <c r="N26" s="241"/>
    </row>
    <row r="27" spans="1:14" s="594" customFormat="1" x14ac:dyDescent="0.2">
      <c r="A27" s="241"/>
      <c r="B27" s="241"/>
      <c r="C27" s="241"/>
      <c r="D27" s="241"/>
      <c r="E27" s="241"/>
      <c r="F27" s="241"/>
      <c r="G27" s="241"/>
      <c r="H27" s="241"/>
      <c r="I27" s="241"/>
      <c r="J27" s="241"/>
      <c r="K27" s="241"/>
      <c r="L27" s="241"/>
      <c r="M27" s="241"/>
      <c r="N27" s="241"/>
    </row>
    <row r="28" spans="1:14" s="594" customFormat="1" x14ac:dyDescent="0.2">
      <c r="A28" s="241"/>
      <c r="B28" s="241"/>
      <c r="C28" s="241"/>
      <c r="D28" s="241"/>
      <c r="E28" s="241"/>
      <c r="F28" s="241"/>
      <c r="G28" s="241"/>
      <c r="H28" s="241"/>
      <c r="I28" s="241"/>
      <c r="J28" s="241"/>
      <c r="K28" s="241"/>
      <c r="L28" s="241"/>
      <c r="M28" s="241"/>
      <c r="N28" s="241"/>
    </row>
    <row r="29" spans="1:14" s="594" customFormat="1" x14ac:dyDescent="0.2">
      <c r="A29" s="241"/>
      <c r="B29" s="241"/>
      <c r="C29" s="241"/>
      <c r="D29" s="241"/>
      <c r="E29" s="241"/>
      <c r="F29" s="241"/>
      <c r="G29" s="241"/>
      <c r="H29" s="241"/>
      <c r="I29" s="241"/>
      <c r="J29" s="241"/>
      <c r="K29" s="241"/>
      <c r="L29" s="241"/>
      <c r="M29" s="241"/>
      <c r="N29" s="241"/>
    </row>
    <row r="30" spans="1:14" s="594" customFormat="1" x14ac:dyDescent="0.2">
      <c r="A30" s="241"/>
      <c r="B30" s="241"/>
      <c r="C30" s="241"/>
      <c r="D30" s="241"/>
      <c r="E30" s="241"/>
      <c r="F30" s="241"/>
      <c r="G30" s="241"/>
      <c r="H30" s="241"/>
      <c r="I30" s="241"/>
      <c r="J30" s="241"/>
      <c r="K30" s="241"/>
      <c r="L30" s="241"/>
      <c r="M30" s="241"/>
      <c r="N30" s="241"/>
    </row>
    <row r="31" spans="1:14" s="594" customFormat="1" x14ac:dyDescent="0.2">
      <c r="A31" s="241"/>
      <c r="B31" s="241"/>
      <c r="C31" s="241"/>
      <c r="D31" s="241"/>
      <c r="E31" s="241"/>
      <c r="F31" s="241"/>
      <c r="G31" s="241"/>
      <c r="H31" s="241"/>
      <c r="I31" s="241"/>
      <c r="J31" s="241"/>
      <c r="K31" s="241"/>
      <c r="L31" s="241"/>
      <c r="M31" s="241"/>
      <c r="N31" s="241"/>
    </row>
    <row r="32" spans="1:14" s="594" customFormat="1" x14ac:dyDescent="0.2">
      <c r="A32" s="241"/>
      <c r="B32" s="241"/>
      <c r="C32" s="241"/>
      <c r="D32" s="241"/>
      <c r="E32" s="241"/>
      <c r="F32" s="241"/>
      <c r="G32" s="241"/>
      <c r="H32" s="241"/>
      <c r="I32" s="241"/>
      <c r="J32" s="241"/>
      <c r="K32" s="241"/>
      <c r="L32" s="241"/>
      <c r="M32" s="241"/>
      <c r="N32" s="241"/>
    </row>
    <row r="33" spans="1:14" s="594" customFormat="1" x14ac:dyDescent="0.2">
      <c r="A33" s="241"/>
      <c r="B33" s="241"/>
      <c r="C33" s="241"/>
      <c r="D33" s="241"/>
      <c r="E33" s="241"/>
      <c r="F33" s="241"/>
      <c r="G33" s="241"/>
      <c r="H33" s="241"/>
      <c r="I33" s="241"/>
      <c r="J33" s="241"/>
      <c r="K33" s="241"/>
      <c r="L33" s="241"/>
      <c r="M33" s="241"/>
      <c r="N33" s="241"/>
    </row>
    <row r="34" spans="1:14" s="594" customFormat="1" x14ac:dyDescent="0.2">
      <c r="A34" s="241"/>
      <c r="B34" s="241"/>
      <c r="C34" s="241"/>
      <c r="D34" s="241"/>
      <c r="E34" s="241"/>
      <c r="F34" s="241"/>
      <c r="G34" s="241"/>
      <c r="H34" s="241"/>
      <c r="I34" s="241"/>
      <c r="J34" s="241"/>
      <c r="K34" s="241"/>
      <c r="L34" s="241"/>
      <c r="M34" s="241"/>
      <c r="N34" s="241"/>
    </row>
    <row r="35" spans="1:14" s="594" customFormat="1" x14ac:dyDescent="0.2">
      <c r="A35" s="241"/>
      <c r="B35" s="241"/>
      <c r="C35" s="241"/>
      <c r="D35" s="241"/>
      <c r="E35" s="241"/>
      <c r="F35" s="241"/>
      <c r="G35" s="241"/>
      <c r="H35" s="241"/>
      <c r="I35" s="241"/>
      <c r="J35" s="241"/>
      <c r="K35" s="241"/>
      <c r="L35" s="241"/>
      <c r="M35" s="241"/>
      <c r="N35" s="241"/>
    </row>
    <row r="36" spans="1:14" s="594" customFormat="1" x14ac:dyDescent="0.2">
      <c r="A36" s="241"/>
      <c r="B36" s="241"/>
      <c r="C36" s="241"/>
      <c r="D36" s="241"/>
      <c r="E36" s="241"/>
      <c r="F36" s="241"/>
      <c r="G36" s="241"/>
      <c r="H36" s="241"/>
      <c r="I36" s="241"/>
      <c r="J36" s="241"/>
      <c r="K36" s="241"/>
      <c r="L36" s="241"/>
      <c r="M36" s="241"/>
      <c r="N36" s="241"/>
    </row>
    <row r="37" spans="1:14" s="594" customFormat="1" x14ac:dyDescent="0.2">
      <c r="A37" s="241"/>
      <c r="B37" s="241"/>
      <c r="C37" s="241"/>
      <c r="D37" s="241"/>
      <c r="E37" s="241"/>
      <c r="F37" s="241"/>
      <c r="G37" s="241"/>
      <c r="H37" s="241"/>
      <c r="I37" s="241"/>
      <c r="J37" s="241"/>
      <c r="K37" s="241"/>
      <c r="L37" s="241"/>
      <c r="M37" s="241"/>
      <c r="N37" s="241"/>
    </row>
    <row r="38" spans="1:14" s="594" customFormat="1" x14ac:dyDescent="0.2">
      <c r="A38" s="241"/>
      <c r="B38" s="241"/>
      <c r="C38" s="241"/>
      <c r="D38" s="241"/>
      <c r="E38" s="241"/>
      <c r="F38" s="241"/>
      <c r="G38" s="241"/>
      <c r="H38" s="241"/>
      <c r="I38" s="241"/>
      <c r="J38" s="241"/>
      <c r="K38" s="241"/>
      <c r="L38" s="241"/>
      <c r="M38" s="241"/>
      <c r="N38" s="241"/>
    </row>
    <row r="39" spans="1:14" s="594" customFormat="1" x14ac:dyDescent="0.2">
      <c r="A39" s="241"/>
      <c r="B39" s="241"/>
      <c r="C39" s="241"/>
      <c r="D39" s="241"/>
      <c r="E39" s="241"/>
      <c r="F39" s="241"/>
      <c r="G39" s="241"/>
      <c r="H39" s="241"/>
      <c r="I39" s="241"/>
      <c r="J39" s="241"/>
      <c r="K39" s="241"/>
      <c r="L39" s="241"/>
      <c r="M39" s="241"/>
      <c r="N39" s="241"/>
    </row>
    <row r="40" spans="1:14" s="594" customFormat="1" x14ac:dyDescent="0.2">
      <c r="A40" s="241"/>
      <c r="B40" s="241"/>
      <c r="C40" s="241"/>
      <c r="D40" s="241"/>
      <c r="E40" s="241"/>
      <c r="F40" s="241"/>
      <c r="G40" s="241"/>
      <c r="H40" s="241"/>
      <c r="I40" s="241"/>
      <c r="J40" s="241"/>
      <c r="K40" s="241"/>
      <c r="L40" s="241"/>
      <c r="M40" s="241"/>
      <c r="N40" s="241"/>
    </row>
    <row r="41" spans="1:14" s="594" customFormat="1" x14ac:dyDescent="0.2">
      <c r="A41" s="241"/>
      <c r="B41" s="241"/>
      <c r="C41" s="241"/>
      <c r="D41" s="241"/>
      <c r="E41" s="241"/>
      <c r="F41" s="241"/>
      <c r="G41" s="241"/>
      <c r="H41" s="241"/>
      <c r="I41" s="241"/>
      <c r="J41" s="241"/>
      <c r="K41" s="241"/>
      <c r="L41" s="241"/>
      <c r="M41" s="241"/>
      <c r="N41" s="241"/>
    </row>
    <row r="42" spans="1:14" s="594" customFormat="1" x14ac:dyDescent="0.2">
      <c r="A42" s="241"/>
      <c r="B42" s="241"/>
      <c r="C42" s="241"/>
      <c r="D42" s="241"/>
      <c r="E42" s="241"/>
      <c r="F42" s="241"/>
      <c r="G42" s="241"/>
      <c r="H42" s="241"/>
      <c r="I42" s="241"/>
      <c r="J42" s="241"/>
      <c r="K42" s="241"/>
      <c r="L42" s="241"/>
      <c r="M42" s="241"/>
      <c r="N42" s="241"/>
    </row>
    <row r="43" spans="1:14" s="594" customFormat="1" x14ac:dyDescent="0.2">
      <c r="A43" s="241"/>
      <c r="B43" s="241"/>
      <c r="C43" s="241"/>
      <c r="D43" s="241"/>
      <c r="E43" s="241"/>
      <c r="F43" s="241"/>
      <c r="G43" s="241"/>
      <c r="H43" s="241"/>
      <c r="I43" s="241"/>
      <c r="J43" s="241"/>
      <c r="K43" s="241"/>
      <c r="L43" s="241"/>
      <c r="M43" s="241"/>
      <c r="N43" s="241"/>
    </row>
    <row r="44" spans="1:14" s="594" customFormat="1" x14ac:dyDescent="0.2">
      <c r="A44" s="241"/>
      <c r="B44" s="241"/>
      <c r="C44" s="241"/>
      <c r="D44" s="241"/>
      <c r="E44" s="241"/>
      <c r="F44" s="241"/>
      <c r="G44" s="241"/>
      <c r="H44" s="241"/>
      <c r="I44" s="241"/>
      <c r="J44" s="241"/>
      <c r="K44" s="241"/>
      <c r="L44" s="241"/>
      <c r="M44" s="241"/>
      <c r="N44" s="241"/>
    </row>
    <row r="45" spans="1:14" s="594" customFormat="1" x14ac:dyDescent="0.2">
      <c r="A45" s="241"/>
      <c r="B45" s="241"/>
      <c r="C45" s="241"/>
      <c r="D45" s="241"/>
      <c r="E45" s="241"/>
      <c r="F45" s="241"/>
      <c r="G45" s="241"/>
      <c r="H45" s="241"/>
      <c r="I45" s="241"/>
      <c r="J45" s="241"/>
      <c r="K45" s="241"/>
      <c r="L45" s="241"/>
      <c r="M45" s="241"/>
      <c r="N45" s="241"/>
    </row>
    <row r="46" spans="1:14" s="594" customFormat="1" x14ac:dyDescent="0.2">
      <c r="A46" s="241"/>
      <c r="B46" s="241"/>
      <c r="C46" s="241"/>
      <c r="D46" s="241"/>
      <c r="E46" s="241"/>
      <c r="F46" s="241"/>
      <c r="G46" s="241"/>
      <c r="H46" s="241"/>
      <c r="I46" s="241"/>
      <c r="J46" s="241"/>
      <c r="K46" s="241"/>
      <c r="L46" s="241"/>
      <c r="M46" s="241"/>
      <c r="N46" s="241"/>
    </row>
    <row r="47" spans="1:14" s="594" customFormat="1" x14ac:dyDescent="0.2">
      <c r="A47" s="241"/>
      <c r="B47" s="241"/>
      <c r="C47" s="241"/>
      <c r="D47" s="241"/>
      <c r="E47" s="241"/>
      <c r="F47" s="241"/>
      <c r="G47" s="241"/>
      <c r="H47" s="241"/>
      <c r="I47" s="241"/>
      <c r="J47" s="241"/>
      <c r="K47" s="241"/>
      <c r="L47" s="241"/>
      <c r="M47" s="241"/>
      <c r="N47" s="241"/>
    </row>
    <row r="48" spans="1:14" s="594" customFormat="1" x14ac:dyDescent="0.2">
      <c r="A48" s="241"/>
      <c r="B48" s="241"/>
      <c r="C48" s="241"/>
      <c r="D48" s="241"/>
      <c r="E48" s="241"/>
      <c r="F48" s="241"/>
      <c r="G48" s="241"/>
      <c r="H48" s="241"/>
      <c r="I48" s="241"/>
      <c r="J48" s="241"/>
      <c r="K48" s="241"/>
      <c r="L48" s="241"/>
      <c r="M48" s="241"/>
      <c r="N48" s="241"/>
    </row>
    <row r="49" spans="1:14" s="594" customFormat="1" x14ac:dyDescent="0.2">
      <c r="A49" s="241"/>
      <c r="B49" s="241"/>
      <c r="C49" s="241"/>
      <c r="D49" s="241"/>
      <c r="E49" s="241"/>
      <c r="F49" s="241"/>
      <c r="G49" s="241"/>
      <c r="H49" s="241"/>
      <c r="I49" s="241"/>
      <c r="J49" s="241"/>
      <c r="K49" s="241"/>
      <c r="L49" s="241"/>
      <c r="M49" s="241"/>
      <c r="N49" s="241"/>
    </row>
    <row r="50" spans="1:14" s="594" customFormat="1" x14ac:dyDescent="0.2">
      <c r="A50" s="241"/>
      <c r="B50" s="241"/>
      <c r="C50" s="241"/>
      <c r="D50" s="241"/>
      <c r="E50" s="241"/>
      <c r="F50" s="241"/>
      <c r="G50" s="241"/>
      <c r="H50" s="241"/>
      <c r="I50" s="241"/>
      <c r="J50" s="241"/>
      <c r="K50" s="241"/>
      <c r="L50" s="241"/>
      <c r="M50" s="241"/>
      <c r="N50" s="241"/>
    </row>
    <row r="51" spans="1:14" s="594" customFormat="1" x14ac:dyDescent="0.2">
      <c r="A51" s="241"/>
      <c r="B51" s="241"/>
      <c r="C51" s="241"/>
      <c r="D51" s="241"/>
      <c r="E51" s="241"/>
      <c r="F51" s="241"/>
      <c r="G51" s="241"/>
      <c r="H51" s="241"/>
      <c r="I51" s="241"/>
      <c r="J51" s="241"/>
      <c r="K51" s="241"/>
      <c r="L51" s="241"/>
      <c r="M51" s="241"/>
      <c r="N51" s="241"/>
    </row>
    <row r="52" spans="1:14" s="594" customFormat="1" x14ac:dyDescent="0.2">
      <c r="A52" s="241"/>
      <c r="B52" s="241"/>
      <c r="C52" s="241"/>
      <c r="D52" s="241"/>
      <c r="E52" s="241"/>
      <c r="F52" s="241"/>
      <c r="G52" s="241"/>
      <c r="H52" s="241"/>
      <c r="I52" s="241"/>
      <c r="J52" s="241"/>
      <c r="K52" s="241"/>
      <c r="L52" s="241"/>
      <c r="M52" s="241"/>
      <c r="N52" s="241"/>
    </row>
    <row r="53" spans="1:14" s="594" customFormat="1" x14ac:dyDescent="0.2">
      <c r="A53" s="241"/>
      <c r="B53" s="241"/>
      <c r="C53" s="241"/>
      <c r="D53" s="241"/>
      <c r="E53" s="241"/>
      <c r="F53" s="241"/>
      <c r="G53" s="241"/>
      <c r="H53" s="241"/>
      <c r="I53" s="241"/>
      <c r="J53" s="241"/>
      <c r="K53" s="241"/>
      <c r="L53" s="241"/>
      <c r="M53" s="241"/>
      <c r="N53" s="241"/>
    </row>
    <row r="54" spans="1:14" s="594" customFormat="1" x14ac:dyDescent="0.2">
      <c r="A54" s="241"/>
      <c r="B54" s="241"/>
      <c r="C54" s="241"/>
      <c r="D54" s="241"/>
      <c r="E54" s="241"/>
      <c r="F54" s="241"/>
      <c r="G54" s="241"/>
      <c r="H54" s="241"/>
      <c r="I54" s="241"/>
      <c r="J54" s="241"/>
      <c r="K54" s="241"/>
      <c r="L54" s="241"/>
      <c r="M54" s="241"/>
      <c r="N54" s="241"/>
    </row>
    <row r="55" spans="1:14" s="594" customFormat="1" x14ac:dyDescent="0.2">
      <c r="A55" s="241"/>
      <c r="B55" s="241"/>
      <c r="C55" s="241"/>
      <c r="D55" s="241"/>
      <c r="E55" s="241"/>
      <c r="F55" s="241"/>
      <c r="G55" s="241"/>
      <c r="H55" s="241"/>
      <c r="I55" s="241"/>
      <c r="J55" s="241"/>
      <c r="K55" s="241"/>
      <c r="L55" s="241"/>
      <c r="M55" s="241"/>
      <c r="N55" s="241"/>
    </row>
    <row r="56" spans="1:14" s="594" customFormat="1" x14ac:dyDescent="0.2">
      <c r="A56" s="241"/>
      <c r="B56" s="241"/>
      <c r="C56" s="241"/>
      <c r="D56" s="241"/>
      <c r="E56" s="241"/>
      <c r="F56" s="241"/>
      <c r="G56" s="241"/>
      <c r="H56" s="241"/>
      <c r="I56" s="241"/>
      <c r="J56" s="241"/>
      <c r="K56" s="241"/>
      <c r="L56" s="241"/>
      <c r="M56" s="241"/>
      <c r="N56" s="241"/>
    </row>
    <row r="57" spans="1:14" s="594" customFormat="1" x14ac:dyDescent="0.2">
      <c r="A57" s="241"/>
      <c r="B57" s="241"/>
      <c r="C57" s="241"/>
      <c r="D57" s="241"/>
      <c r="E57" s="241"/>
      <c r="F57" s="241"/>
      <c r="G57" s="241"/>
      <c r="H57" s="241"/>
      <c r="I57" s="241"/>
      <c r="J57" s="241"/>
      <c r="K57" s="241"/>
      <c r="L57" s="241"/>
      <c r="M57" s="241"/>
      <c r="N57" s="241"/>
    </row>
    <row r="58" spans="1:14" s="594" customFormat="1" x14ac:dyDescent="0.2">
      <c r="A58" s="241"/>
      <c r="B58" s="241"/>
      <c r="C58" s="241"/>
      <c r="D58" s="241"/>
      <c r="E58" s="241"/>
      <c r="F58" s="241"/>
      <c r="G58" s="241"/>
      <c r="H58" s="241"/>
      <c r="I58" s="241"/>
      <c r="J58" s="241"/>
      <c r="K58" s="241"/>
      <c r="L58" s="241"/>
      <c r="M58" s="241"/>
      <c r="N58" s="241"/>
    </row>
    <row r="59" spans="1:14" s="594" customFormat="1" x14ac:dyDescent="0.2">
      <c r="A59" s="241"/>
      <c r="B59" s="241"/>
      <c r="C59" s="241"/>
      <c r="D59" s="241"/>
      <c r="E59" s="241"/>
      <c r="F59" s="241"/>
      <c r="G59" s="241"/>
      <c r="H59" s="241"/>
      <c r="I59" s="241"/>
      <c r="J59" s="241"/>
      <c r="K59" s="241"/>
      <c r="L59" s="241"/>
      <c r="M59" s="241"/>
      <c r="N59" s="241"/>
    </row>
    <row r="60" spans="1:14" s="594" customFormat="1" x14ac:dyDescent="0.2">
      <c r="A60" s="241"/>
      <c r="B60" s="241"/>
      <c r="C60" s="241"/>
      <c r="D60" s="241"/>
      <c r="E60" s="241"/>
      <c r="F60" s="241"/>
      <c r="G60" s="241"/>
      <c r="H60" s="241"/>
      <c r="I60" s="241"/>
      <c r="J60" s="241"/>
      <c r="K60" s="241"/>
      <c r="L60" s="241"/>
      <c r="M60" s="241"/>
      <c r="N60" s="241"/>
    </row>
  </sheetData>
  <mergeCells count="2">
    <mergeCell ref="A7:E7"/>
    <mergeCell ref="A9:E9"/>
  </mergeCells>
  <hyperlinks>
    <hyperlink ref="F1" location="Indice!A1" display="Indice" xr:uid="{00000000-0004-0000-2C00-000000000000}"/>
  </hyperlinks>
  <pageMargins left="1.31" right="0.70866141732283472" top="0.74803149606299213" bottom="0.74803149606299213" header="0.27" footer="0.31496062992125984"/>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2">
    <tabColor theme="8" tint="-0.249977111117893"/>
  </sheetPr>
  <dimension ref="A1:N17"/>
  <sheetViews>
    <sheetView topLeftCell="A3" workbookViewId="0">
      <selection activeCell="B25" sqref="B25"/>
    </sheetView>
  </sheetViews>
  <sheetFormatPr baseColWidth="10" defaultRowHeight="12.75" x14ac:dyDescent="0.2"/>
  <cols>
    <col min="1" max="1" width="15.5703125" style="217" customWidth="1"/>
    <col min="2" max="5" width="24.42578125" style="217" customWidth="1"/>
    <col min="6" max="6" width="12.85546875" style="217" customWidth="1"/>
    <col min="7" max="7" width="11.42578125" style="217"/>
    <col min="8" max="8" width="17.28515625" style="217" customWidth="1"/>
    <col min="9" max="9" width="14" style="217" customWidth="1"/>
    <col min="10" max="14" width="11.42578125" style="217"/>
    <col min="15" max="16384" width="11.42578125" style="41"/>
  </cols>
  <sheetData>
    <row r="1" spans="1:14" x14ac:dyDescent="0.2">
      <c r="A1" s="536" t="str">
        <f>Indice!C1</f>
        <v>ELECTROBAN SAECA</v>
      </c>
      <c r="H1" s="217">
        <v>50</v>
      </c>
      <c r="J1" s="218" t="s">
        <v>317</v>
      </c>
    </row>
    <row r="2" spans="1:14" x14ac:dyDescent="0.2">
      <c r="C2" s="240"/>
    </row>
    <row r="3" spans="1:14" ht="21.75" customHeight="1" x14ac:dyDescent="0.2">
      <c r="C3" s="240"/>
    </row>
    <row r="4" spans="1:14" x14ac:dyDescent="0.2">
      <c r="C4" s="240"/>
    </row>
    <row r="7" spans="1:14" x14ac:dyDescent="0.2">
      <c r="A7" s="644" t="s">
        <v>318</v>
      </c>
      <c r="B7" s="644"/>
      <c r="C7" s="644"/>
      <c r="D7" s="644"/>
      <c r="E7" s="644"/>
      <c r="F7" s="644"/>
      <c r="G7" s="644"/>
      <c r="H7" s="644"/>
      <c r="I7" s="663"/>
    </row>
    <row r="8" spans="1:14" s="594" customFormat="1" ht="15" customHeight="1" x14ac:dyDescent="0.2">
      <c r="A8" s="1459" t="str">
        <f>IFERROR("Los principales contratos suscriptos por la Sociedad, vigentes al  "&amp;DAY(Indice!B6)&amp;" de "&amp;VLOOKUP(MONTH(Indice!B6),Indice!G:H,2,0)&amp;" de "&amp;YEAR(Indice!B6-1)&amp;" son:","Los principales contratos suscriptos por la Sociedad, vigentes al … de …  20X2 son:")</f>
        <v>Los principales contratos suscriptos por la Sociedad, vigentes al  31 de Diciembre de 2021 son:</v>
      </c>
      <c r="B8" s="1459"/>
      <c r="C8" s="1459"/>
      <c r="D8" s="1459"/>
      <c r="E8" s="1459"/>
      <c r="F8" s="1459"/>
      <c r="G8" s="1459"/>
      <c r="H8" s="1459"/>
      <c r="I8" s="1459"/>
      <c r="J8" s="241"/>
      <c r="K8" s="241"/>
      <c r="L8" s="241"/>
      <c r="M8" s="241"/>
      <c r="N8" s="241"/>
    </row>
    <row r="9" spans="1:14" s="594" customFormat="1" ht="15" customHeight="1" x14ac:dyDescent="0.2">
      <c r="A9" s="666" t="s">
        <v>1126</v>
      </c>
      <c r="B9" s="666"/>
      <c r="C9" s="666"/>
      <c r="D9" s="666"/>
      <c r="E9" s="666"/>
      <c r="F9" s="666"/>
      <c r="G9" s="666"/>
      <c r="H9" s="666"/>
      <c r="I9" s="666"/>
      <c r="J9" s="241"/>
      <c r="K9" s="241"/>
      <c r="L9" s="241"/>
      <c r="M9" s="241"/>
      <c r="N9" s="241"/>
    </row>
    <row r="10" spans="1:14" s="594" customFormat="1" x14ac:dyDescent="0.2">
      <c r="A10" s="241" t="s">
        <v>156</v>
      </c>
      <c r="B10" s="241"/>
      <c r="C10" s="241"/>
      <c r="D10" s="241"/>
      <c r="E10" s="241"/>
      <c r="F10" s="241"/>
      <c r="G10" s="241"/>
      <c r="H10" s="241"/>
      <c r="I10" s="241"/>
      <c r="J10" s="241"/>
      <c r="K10" s="241"/>
      <c r="L10" s="241"/>
      <c r="M10" s="241"/>
      <c r="N10" s="241"/>
    </row>
    <row r="11" spans="1:14" s="241" customFormat="1" x14ac:dyDescent="0.2">
      <c r="A11" s="241" t="s">
        <v>157</v>
      </c>
    </row>
    <row r="12" spans="1:14" s="594" customFormat="1" x14ac:dyDescent="0.2">
      <c r="A12" s="241"/>
      <c r="B12" s="241"/>
      <c r="C12" s="241"/>
      <c r="D12" s="241"/>
      <c r="E12" s="241"/>
      <c r="F12" s="241"/>
      <c r="G12" s="241"/>
      <c r="H12" s="241"/>
      <c r="I12" s="241"/>
      <c r="J12" s="241"/>
      <c r="K12" s="241"/>
      <c r="L12" s="241"/>
      <c r="M12" s="241"/>
      <c r="N12" s="241"/>
    </row>
    <row r="13" spans="1:14" s="594" customFormat="1" x14ac:dyDescent="0.2">
      <c r="A13" s="1460" t="str">
        <f>IFERROR("Al  "&amp;DAY(Indice!B6)&amp;" de "&amp;VLOOKUP(MONTH(Indice!B6),Indice!G:H,2,0)&amp;"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13" s="1460"/>
      <c r="C13" s="1460"/>
      <c r="D13" s="1460"/>
      <c r="E13" s="1460"/>
      <c r="F13" s="1460"/>
      <c r="G13" s="1460"/>
      <c r="H13" s="1460"/>
      <c r="I13" s="241"/>
      <c r="J13" s="241"/>
      <c r="K13" s="241"/>
      <c r="L13" s="241"/>
      <c r="M13" s="241"/>
      <c r="N13" s="241"/>
    </row>
    <row r="14" spans="1:14" s="594" customFormat="1" ht="16.5" customHeight="1" x14ac:dyDescent="0.2">
      <c r="A14" s="1460"/>
      <c r="B14" s="1460"/>
      <c r="C14" s="1460"/>
      <c r="D14" s="1460"/>
      <c r="E14" s="1460"/>
      <c r="F14" s="1460"/>
      <c r="G14" s="1460"/>
      <c r="H14" s="1460"/>
      <c r="I14" s="667"/>
      <c r="J14" s="241"/>
      <c r="K14" s="241"/>
      <c r="L14" s="241"/>
      <c r="M14" s="241"/>
      <c r="N14" s="241"/>
    </row>
    <row r="15" spans="1:14" s="594" customFormat="1" x14ac:dyDescent="0.2">
      <c r="A15" s="241"/>
      <c r="B15" s="241"/>
      <c r="C15" s="241"/>
      <c r="D15" s="241"/>
      <c r="E15" s="241"/>
      <c r="F15" s="241"/>
      <c r="G15" s="241"/>
      <c r="H15" s="241"/>
      <c r="I15" s="241"/>
      <c r="J15" s="241"/>
      <c r="K15" s="241"/>
      <c r="L15" s="241"/>
      <c r="M15" s="241"/>
      <c r="N15" s="241"/>
    </row>
    <row r="16" spans="1:14" s="594" customFormat="1" x14ac:dyDescent="0.2">
      <c r="A16" s="241"/>
      <c r="B16" s="241"/>
      <c r="C16" s="241"/>
      <c r="D16" s="241"/>
      <c r="E16" s="241"/>
      <c r="F16" s="241"/>
      <c r="G16" s="241"/>
      <c r="H16" s="241"/>
      <c r="I16" s="241"/>
      <c r="J16" s="241"/>
      <c r="K16" s="241"/>
      <c r="L16" s="241"/>
      <c r="M16" s="241"/>
      <c r="N16" s="241"/>
    </row>
    <row r="17" spans="1:14" s="594" customFormat="1" ht="21.2" customHeight="1" x14ac:dyDescent="0.2">
      <c r="A17" s="1458" t="s">
        <v>337</v>
      </c>
      <c r="B17" s="1458"/>
      <c r="C17" s="1458"/>
      <c r="D17" s="1458"/>
      <c r="E17" s="1458"/>
      <c r="F17" s="1458"/>
      <c r="G17" s="1458"/>
      <c r="H17" s="1458"/>
      <c r="I17" s="668"/>
      <c r="J17" s="241"/>
      <c r="K17" s="241"/>
      <c r="L17" s="241"/>
      <c r="M17" s="241"/>
      <c r="N17" s="241"/>
    </row>
  </sheetData>
  <mergeCells count="3">
    <mergeCell ref="A17:H17"/>
    <mergeCell ref="A8:I8"/>
    <mergeCell ref="A13:H14"/>
  </mergeCells>
  <hyperlinks>
    <hyperlink ref="J1" location="Indice!A1" display="Indice" xr:uid="{00000000-0004-0000-2D00-000000000000}"/>
  </hyperlinks>
  <pageMargins left="0.47244094488188981" right="0.19685039370078741" top="0.98425196850393704" bottom="0.74803149606299213" header="0.31496062992125984" footer="0.31496062992125984"/>
  <pageSetup paperSize="9" scale="8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3">
    <tabColor rgb="FF0070C0"/>
  </sheetPr>
  <dimension ref="A1:AY31"/>
  <sheetViews>
    <sheetView topLeftCell="A8" workbookViewId="0">
      <selection activeCell="J30" sqref="J30"/>
    </sheetView>
  </sheetViews>
  <sheetFormatPr baseColWidth="10" defaultRowHeight="12.75" x14ac:dyDescent="0.2"/>
  <cols>
    <col min="1" max="1" width="47.85546875" style="217" customWidth="1"/>
    <col min="2" max="2" width="13.28515625" style="217" customWidth="1"/>
    <col min="3" max="3" width="11.5703125" style="217" customWidth="1"/>
    <col min="4" max="5" width="11.42578125" style="217"/>
    <col min="6" max="6" width="8.85546875" style="217" customWidth="1"/>
    <col min="7" max="7" width="2.140625" style="217" customWidth="1"/>
    <col min="8" max="51" width="11.42578125" style="217"/>
    <col min="52" max="16384" width="11.42578125" style="41"/>
  </cols>
  <sheetData>
    <row r="1" spans="1:11" x14ac:dyDescent="0.2">
      <c r="A1" s="536" t="str">
        <f>Indice!C1</f>
        <v>ELECTROBAN SAECA</v>
      </c>
      <c r="F1" s="217">
        <v>51</v>
      </c>
      <c r="H1" s="218" t="s">
        <v>801</v>
      </c>
    </row>
    <row r="7" spans="1:11" x14ac:dyDescent="0.2">
      <c r="A7" s="1402" t="s">
        <v>324</v>
      </c>
      <c r="B7" s="1403"/>
      <c r="C7" s="1403"/>
      <c r="D7" s="1403"/>
      <c r="E7" s="1403"/>
      <c r="F7" s="1403"/>
      <c r="G7" s="1404"/>
    </row>
    <row r="8" spans="1:11" x14ac:dyDescent="0.2">
      <c r="A8" s="676"/>
      <c r="B8" s="122"/>
      <c r="C8" s="122"/>
      <c r="D8" s="122"/>
      <c r="E8" s="122"/>
      <c r="F8" s="122"/>
      <c r="G8" s="306"/>
    </row>
    <row r="9" spans="1:11" ht="21.75" customHeight="1" x14ac:dyDescent="0.2">
      <c r="A9" s="1370" t="s">
        <v>1154</v>
      </c>
      <c r="B9" s="1371"/>
      <c r="C9" s="1371"/>
      <c r="D9" s="1371"/>
      <c r="E9" s="1371"/>
      <c r="F9" s="1371"/>
      <c r="G9" s="1372"/>
      <c r="H9" s="674"/>
      <c r="I9" s="674"/>
      <c r="J9" s="674"/>
      <c r="K9" s="674"/>
    </row>
    <row r="10" spans="1:11" ht="17.25" customHeight="1" x14ac:dyDescent="0.2">
      <c r="A10" s="1464" t="s">
        <v>1127</v>
      </c>
      <c r="B10" s="1465"/>
      <c r="C10" s="1465"/>
      <c r="D10" s="1465"/>
      <c r="E10" s="1465"/>
      <c r="F10" s="1465"/>
      <c r="G10" s="1466"/>
      <c r="H10" s="674"/>
      <c r="I10" s="674"/>
      <c r="J10" s="674"/>
      <c r="K10" s="674"/>
    </row>
    <row r="11" spans="1:11" ht="5.25" customHeight="1" x14ac:dyDescent="0.2">
      <c r="A11" s="165"/>
      <c r="B11" s="677"/>
      <c r="C11" s="677"/>
      <c r="D11" s="677"/>
      <c r="E11" s="677"/>
      <c r="F11" s="677"/>
      <c r="G11" s="678"/>
    </row>
    <row r="12" spans="1:11" s="217" customFormat="1" ht="13.5" customHeight="1" x14ac:dyDescent="0.2">
      <c r="A12" s="1467" t="s">
        <v>325</v>
      </c>
      <c r="B12" s="1468"/>
      <c r="C12" s="1468"/>
      <c r="D12" s="1468"/>
      <c r="E12" s="1468"/>
      <c r="F12" s="1468"/>
      <c r="G12" s="1469"/>
      <c r="H12" s="675"/>
      <c r="I12" s="675"/>
      <c r="J12" s="675"/>
      <c r="K12" s="675"/>
    </row>
    <row r="13" spans="1:11" x14ac:dyDescent="0.2">
      <c r="A13" s="305"/>
      <c r="B13" s="122"/>
      <c r="C13" s="122"/>
      <c r="D13" s="122"/>
      <c r="E13" s="122"/>
      <c r="F13" s="122"/>
      <c r="G13" s="306"/>
    </row>
    <row r="14" spans="1:11" ht="15" customHeight="1" x14ac:dyDescent="0.2">
      <c r="A14" s="679"/>
      <c r="B14" s="340">
        <f>IFERROR(IF(Indice!B6="","2XX2",YEAR(Indice!B6)),"2XX2")</f>
        <v>2021</v>
      </c>
      <c r="C14" s="340">
        <f>+IFERROR(YEAR(Indice!B6-365),"2XX1")</f>
        <v>2020</v>
      </c>
      <c r="D14" s="122"/>
      <c r="E14" s="122"/>
      <c r="F14" s="122"/>
      <c r="G14" s="306"/>
    </row>
    <row r="15" spans="1:11" hidden="1" x14ac:dyDescent="0.2">
      <c r="A15" s="680" t="s">
        <v>326</v>
      </c>
      <c r="B15" s="1115"/>
      <c r="C15" s="1116"/>
      <c r="D15" s="122"/>
      <c r="E15" s="122"/>
      <c r="F15" s="122"/>
      <c r="G15" s="306"/>
    </row>
    <row r="16" spans="1:11" hidden="1" x14ac:dyDescent="0.2">
      <c r="A16" s="680" t="s">
        <v>327</v>
      </c>
      <c r="B16" s="1115"/>
      <c r="C16" s="1116"/>
      <c r="D16" s="122"/>
      <c r="E16" s="122"/>
      <c r="F16" s="122"/>
      <c r="G16" s="306"/>
    </row>
    <row r="17" spans="1:7" x14ac:dyDescent="0.2">
      <c r="A17" s="680" t="s">
        <v>116</v>
      </c>
      <c r="B17" s="1117">
        <v>24283436</v>
      </c>
      <c r="C17" s="1117">
        <v>0</v>
      </c>
      <c r="D17" s="122"/>
      <c r="E17" s="122"/>
      <c r="F17" s="122"/>
      <c r="G17" s="306"/>
    </row>
    <row r="18" spans="1:7" x14ac:dyDescent="0.2">
      <c r="A18" s="680" t="s">
        <v>328</v>
      </c>
      <c r="B18" s="1117">
        <v>8575156572</v>
      </c>
      <c r="C18" s="1117">
        <v>0</v>
      </c>
      <c r="D18" s="122"/>
      <c r="E18" s="122"/>
      <c r="F18" s="122"/>
      <c r="G18" s="306"/>
    </row>
    <row r="19" spans="1:7" x14ac:dyDescent="0.2">
      <c r="A19" s="680" t="s">
        <v>329</v>
      </c>
      <c r="B19" s="1260">
        <v>0</v>
      </c>
      <c r="C19" s="1117">
        <v>0</v>
      </c>
      <c r="D19" s="122"/>
      <c r="E19" s="122"/>
      <c r="F19" s="122"/>
      <c r="G19" s="306"/>
    </row>
    <row r="20" spans="1:7" hidden="1" x14ac:dyDescent="0.2">
      <c r="A20" s="680" t="s">
        <v>115</v>
      </c>
      <c r="B20" s="1261"/>
      <c r="C20" s="1117">
        <v>0</v>
      </c>
      <c r="D20" s="122"/>
      <c r="E20" s="122"/>
      <c r="F20" s="122"/>
      <c r="G20" s="306"/>
    </row>
    <row r="21" spans="1:7" hidden="1" x14ac:dyDescent="0.2">
      <c r="A21" s="680" t="s">
        <v>330</v>
      </c>
      <c r="B21" s="1261"/>
      <c r="C21" s="1117">
        <v>0</v>
      </c>
      <c r="D21" s="122"/>
      <c r="E21" s="122"/>
      <c r="F21" s="122"/>
      <c r="G21" s="306"/>
    </row>
    <row r="22" spans="1:7" x14ac:dyDescent="0.2">
      <c r="A22" s="680" t="s">
        <v>331</v>
      </c>
      <c r="B22" s="1260">
        <v>0</v>
      </c>
      <c r="C22" s="1117">
        <v>0</v>
      </c>
      <c r="D22" s="122"/>
      <c r="E22" s="122"/>
      <c r="F22" s="122"/>
      <c r="G22" s="306"/>
    </row>
    <row r="23" spans="1:7" hidden="1" x14ac:dyDescent="0.2">
      <c r="A23" s="680" t="s">
        <v>332</v>
      </c>
      <c r="B23" s="1115"/>
      <c r="C23" s="1115"/>
      <c r="D23" s="122"/>
      <c r="E23" s="122"/>
      <c r="F23" s="122"/>
      <c r="G23" s="306"/>
    </row>
    <row r="24" spans="1:7" x14ac:dyDescent="0.2">
      <c r="A24" s="680" t="s">
        <v>333</v>
      </c>
      <c r="B24" s="1117">
        <v>8599440008</v>
      </c>
      <c r="C24" s="1117">
        <v>0</v>
      </c>
      <c r="D24" s="122"/>
      <c r="E24" s="122"/>
      <c r="F24" s="122"/>
      <c r="G24" s="306"/>
    </row>
    <row r="25" spans="1:7" x14ac:dyDescent="0.2">
      <c r="A25" s="680" t="s">
        <v>334</v>
      </c>
      <c r="B25" s="1119">
        <v>8599440008</v>
      </c>
      <c r="C25" s="1119">
        <v>0</v>
      </c>
      <c r="D25" s="163"/>
      <c r="E25" s="122"/>
      <c r="F25" s="122"/>
      <c r="G25" s="306"/>
    </row>
    <row r="26" spans="1:7" ht="25.5" x14ac:dyDescent="0.2">
      <c r="A26" s="680" t="s">
        <v>335</v>
      </c>
      <c r="B26" s="1119">
        <v>8599440008</v>
      </c>
      <c r="C26" s="1118">
        <f>SUM(C17:C25)</f>
        <v>0</v>
      </c>
      <c r="D26" s="122"/>
      <c r="E26" s="122"/>
      <c r="F26" s="122"/>
      <c r="G26" s="306"/>
    </row>
    <row r="27" spans="1:7" x14ac:dyDescent="0.2">
      <c r="A27" s="680" t="s">
        <v>1142</v>
      </c>
      <c r="B27" s="1117">
        <f>+B26*10/100</f>
        <v>859944000.79999995</v>
      </c>
      <c r="C27" s="1117">
        <f>+C26*10/100</f>
        <v>0</v>
      </c>
      <c r="D27" s="122"/>
      <c r="E27" s="122"/>
      <c r="F27" s="122"/>
      <c r="G27" s="306"/>
    </row>
    <row r="28" spans="1:7" x14ac:dyDescent="0.2">
      <c r="A28" s="681" t="s">
        <v>3</v>
      </c>
      <c r="B28" s="1250">
        <f>+B27</f>
        <v>859944000.79999995</v>
      </c>
      <c r="C28" s="1250">
        <f>+C27</f>
        <v>0</v>
      </c>
      <c r="D28" s="122"/>
      <c r="E28" s="122"/>
      <c r="F28" s="122"/>
      <c r="G28" s="306"/>
    </row>
    <row r="29" spans="1:7" ht="4.5" customHeight="1" x14ac:dyDescent="0.2">
      <c r="A29" s="305"/>
      <c r="B29" s="410"/>
      <c r="C29" s="122"/>
      <c r="D29" s="122"/>
      <c r="E29" s="122"/>
      <c r="F29" s="122"/>
      <c r="G29" s="306"/>
    </row>
    <row r="30" spans="1:7" ht="72" customHeight="1" x14ac:dyDescent="0.2">
      <c r="A30" s="1461"/>
      <c r="B30" s="1462"/>
      <c r="C30" s="1462"/>
      <c r="D30" s="1462"/>
      <c r="E30" s="1462"/>
      <c r="F30" s="1462"/>
      <c r="G30" s="1463"/>
    </row>
    <row r="31" spans="1:7" ht="59.25" customHeight="1" x14ac:dyDescent="0.2"/>
  </sheetData>
  <mergeCells count="5">
    <mergeCell ref="A30:G30"/>
    <mergeCell ref="A7:G7"/>
    <mergeCell ref="A9:G9"/>
    <mergeCell ref="A10:G10"/>
    <mergeCell ref="A12:G12"/>
  </mergeCells>
  <hyperlinks>
    <hyperlink ref="H1" location="Indice!A1" display="Índice" xr:uid="{00000000-0004-0000-2E00-000000000000}"/>
  </hyperlinks>
  <pageMargins left="0.53" right="0.27" top="0.74803149606299213" bottom="0.74803149606299213" header="0.23622047244094491" footer="0.31496062992125984"/>
  <pageSetup paperSize="9" scale="80" orientation="portrait" r:id="rId1"/>
  <ignoredErrors>
    <ignoredError sqref="B27" formula="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4">
    <tabColor rgb="FF0070C0"/>
  </sheetPr>
  <dimension ref="A1:N11"/>
  <sheetViews>
    <sheetView showGridLines="0" zoomScale="90" zoomScaleNormal="90" workbookViewId="0">
      <selection activeCell="B22" sqref="B22"/>
    </sheetView>
  </sheetViews>
  <sheetFormatPr baseColWidth="10" defaultRowHeight="15" x14ac:dyDescent="0.25"/>
  <cols>
    <col min="1" max="1" width="21.28515625" style="2" customWidth="1"/>
    <col min="2" max="2" width="15.7109375" style="2" customWidth="1"/>
    <col min="3" max="3" width="12.5703125" style="2" customWidth="1"/>
    <col min="4" max="4" width="10" style="2" customWidth="1"/>
    <col min="5" max="5" width="16.7109375" style="2" customWidth="1"/>
    <col min="6" max="6" width="9.7109375" style="2" customWidth="1"/>
    <col min="7" max="7" width="11.42578125" style="2"/>
    <col min="8" max="8" width="13.5703125" style="2" customWidth="1"/>
    <col min="9" max="9" width="6.5703125" style="2" customWidth="1"/>
    <col min="10" max="10" width="6.7109375" style="2" customWidth="1"/>
    <col min="11" max="14" width="11.42578125" style="2"/>
  </cols>
  <sheetData>
    <row r="1" spans="1:14" x14ac:dyDescent="0.25">
      <c r="J1" s="8" t="s">
        <v>317</v>
      </c>
    </row>
    <row r="2" spans="1:14" x14ac:dyDescent="0.25">
      <c r="C2" s="4"/>
      <c r="I2" s="2">
        <v>52</v>
      </c>
    </row>
    <row r="5" spans="1:14" s="36" customFormat="1" x14ac:dyDescent="0.25">
      <c r="A5" s="2"/>
      <c r="B5" s="2"/>
      <c r="C5" s="2"/>
      <c r="D5" s="2"/>
      <c r="E5" s="2"/>
      <c r="F5" s="2"/>
      <c r="G5" s="2"/>
      <c r="H5" s="2"/>
      <c r="I5" s="2"/>
      <c r="J5" s="2"/>
      <c r="K5" s="2"/>
      <c r="L5" s="2"/>
      <c r="M5" s="2"/>
      <c r="N5" s="2"/>
    </row>
    <row r="6" spans="1:14" s="36" customFormat="1" x14ac:dyDescent="0.25">
      <c r="A6" s="2"/>
      <c r="B6" s="2"/>
      <c r="C6" s="2"/>
      <c r="D6" s="2"/>
      <c r="E6" s="2"/>
      <c r="F6" s="2"/>
      <c r="G6" s="2"/>
      <c r="H6" s="2"/>
      <c r="I6" s="2"/>
      <c r="J6" s="2"/>
      <c r="K6" s="2"/>
      <c r="L6" s="2"/>
      <c r="M6" s="2"/>
      <c r="N6" s="2"/>
    </row>
    <row r="7" spans="1:14" x14ac:dyDescent="0.25">
      <c r="A7" s="291" t="s">
        <v>336</v>
      </c>
      <c r="B7" s="669"/>
      <c r="C7" s="669"/>
      <c r="D7" s="669"/>
      <c r="E7" s="669"/>
      <c r="F7" s="669"/>
      <c r="G7" s="669"/>
      <c r="H7" s="669"/>
      <c r="I7" s="670"/>
    </row>
    <row r="8" spans="1:14" s="16" customFormat="1" ht="8.25" customHeight="1" x14ac:dyDescent="0.2">
      <c r="A8" s="1470"/>
      <c r="B8" s="1471"/>
      <c r="C8" s="1471"/>
      <c r="D8" s="1471"/>
      <c r="E8" s="1471"/>
      <c r="F8" s="1471"/>
      <c r="G8" s="1471"/>
      <c r="H8" s="1471"/>
      <c r="I8" s="1472"/>
      <c r="J8" s="15"/>
      <c r="K8" s="15"/>
      <c r="L8" s="15"/>
      <c r="M8" s="15"/>
      <c r="N8" s="15"/>
    </row>
    <row r="9" spans="1:14" s="14" customFormat="1" ht="23.25" customHeight="1" x14ac:dyDescent="0.25">
      <c r="A9" s="1473" t="s">
        <v>1128</v>
      </c>
      <c r="B9" s="1474"/>
      <c r="C9" s="1474"/>
      <c r="D9" s="1474"/>
      <c r="E9" s="1474"/>
      <c r="F9" s="1474"/>
      <c r="G9" s="1474"/>
      <c r="H9" s="1474"/>
      <c r="I9" s="1475"/>
      <c r="J9" s="13"/>
      <c r="K9" s="13"/>
      <c r="L9" s="13"/>
      <c r="M9" s="13"/>
      <c r="N9" s="13"/>
    </row>
    <row r="10" spans="1:14" ht="8.25" customHeight="1" x14ac:dyDescent="0.25">
      <c r="A10" s="1473"/>
      <c r="B10" s="1474"/>
      <c r="C10" s="1474"/>
      <c r="D10" s="1474"/>
      <c r="E10" s="1474"/>
      <c r="F10" s="1474"/>
      <c r="G10" s="1474"/>
      <c r="H10" s="1474"/>
      <c r="I10" s="1475"/>
    </row>
    <row r="11" spans="1:14" ht="17.25" customHeight="1" x14ac:dyDescent="0.25">
      <c r="A11" s="671"/>
      <c r="B11" s="672"/>
      <c r="C11" s="672"/>
      <c r="D11" s="672"/>
      <c r="E11" s="672"/>
      <c r="F11" s="672"/>
      <c r="G11" s="672"/>
      <c r="H11" s="672"/>
      <c r="I11" s="673"/>
    </row>
  </sheetData>
  <mergeCells count="2">
    <mergeCell ref="A8:I8"/>
    <mergeCell ref="A9:I10"/>
  </mergeCells>
  <hyperlinks>
    <hyperlink ref="J1" location="Indice!A1" display="Indice" xr:uid="{00000000-0004-0000-2F00-000000000000}"/>
  </hyperlinks>
  <pageMargins left="0.57999999999999996" right="0.70866141732283472" top="0.94488188976377963" bottom="0.74803149606299213" header="0.31496062992125984" footer="0.31496062992125984"/>
  <pageSetup paperSize="9" scale="7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70C0"/>
  </sheetPr>
  <dimension ref="A1:H42"/>
  <sheetViews>
    <sheetView showGridLines="0" topLeftCell="A7" workbookViewId="0">
      <selection activeCell="H42" sqref="H42"/>
    </sheetView>
  </sheetViews>
  <sheetFormatPr baseColWidth="10" defaultRowHeight="12.75" x14ac:dyDescent="0.2"/>
  <cols>
    <col min="1" max="1" width="42.5703125" style="41" customWidth="1"/>
    <col min="2" max="2" width="17" style="41" customWidth="1"/>
    <col min="3" max="3" width="17.85546875" style="41" customWidth="1"/>
    <col min="4" max="4" width="16.140625" style="41" customWidth="1"/>
    <col min="5" max="16384" width="11.42578125" style="41"/>
  </cols>
  <sheetData>
    <row r="1" spans="1:8" x14ac:dyDescent="0.2">
      <c r="A1" s="124" t="str">
        <f>Indice!C1</f>
        <v>ELECTROBAN SAECA</v>
      </c>
      <c r="D1" s="41">
        <v>53</v>
      </c>
      <c r="E1" s="813" t="s">
        <v>317</v>
      </c>
      <c r="H1" s="112"/>
    </row>
    <row r="8" spans="1:8" x14ac:dyDescent="0.2">
      <c r="A8" s="810" t="s">
        <v>798</v>
      </c>
      <c r="B8" s="810"/>
      <c r="C8" s="810"/>
      <c r="D8" s="810"/>
      <c r="E8" s="811"/>
      <c r="F8" s="811"/>
      <c r="G8" s="811"/>
    </row>
    <row r="9" spans="1:8" x14ac:dyDescent="0.2">
      <c r="A9" s="812"/>
      <c r="B9" s="812"/>
      <c r="C9" s="812"/>
      <c r="D9" s="812"/>
      <c r="E9" s="812"/>
      <c r="F9" s="812"/>
      <c r="G9" s="812"/>
    </row>
    <row r="10" spans="1:8" x14ac:dyDescent="0.2">
      <c r="A10" s="812"/>
      <c r="B10" s="812"/>
      <c r="C10" s="812"/>
      <c r="D10" s="812"/>
      <c r="E10" s="812"/>
      <c r="F10" s="812"/>
      <c r="G10" s="812"/>
    </row>
    <row r="11" spans="1:8" x14ac:dyDescent="0.2">
      <c r="A11" s="1045" t="s">
        <v>1094</v>
      </c>
      <c r="B11" s="1045"/>
      <c r="C11" s="1045"/>
      <c r="D11" s="1045"/>
      <c r="E11" s="1045"/>
      <c r="F11" s="1045"/>
      <c r="G11" s="1045"/>
    </row>
    <row r="12" spans="1:8" x14ac:dyDescent="0.2">
      <c r="A12" s="1030" t="s">
        <v>1129</v>
      </c>
      <c r="B12" s="1030"/>
      <c r="C12" s="1030"/>
      <c r="D12" s="1030"/>
      <c r="E12" s="1030"/>
      <c r="F12" s="1030"/>
      <c r="G12" s="1030"/>
    </row>
    <row r="13" spans="1:8" x14ac:dyDescent="0.2">
      <c r="A13" s="812"/>
      <c r="B13" s="812"/>
      <c r="C13" s="812"/>
      <c r="D13" s="812"/>
      <c r="E13" s="812"/>
      <c r="F13" s="812"/>
      <c r="G13" s="812"/>
    </row>
    <row r="14" spans="1:8" x14ac:dyDescent="0.2">
      <c r="A14" s="860"/>
      <c r="B14" s="861">
        <v>44561</v>
      </c>
      <c r="C14" s="861">
        <v>44196</v>
      </c>
      <c r="D14" s="812"/>
      <c r="E14" s="812"/>
      <c r="F14" s="812"/>
      <c r="G14" s="812"/>
    </row>
    <row r="15" spans="1:8" x14ac:dyDescent="0.2">
      <c r="A15" s="862" t="s">
        <v>787</v>
      </c>
      <c r="B15" s="860"/>
      <c r="C15" s="860"/>
      <c r="D15" s="812"/>
      <c r="E15" s="812"/>
      <c r="F15" s="812"/>
      <c r="G15" s="812"/>
    </row>
    <row r="16" spans="1:8" x14ac:dyDescent="0.2">
      <c r="A16" s="860" t="s">
        <v>103</v>
      </c>
      <c r="B16" s="863">
        <v>1815500000</v>
      </c>
      <c r="C16" s="863">
        <v>1815500000</v>
      </c>
      <c r="D16" s="812"/>
      <c r="E16" s="812"/>
      <c r="F16" s="812"/>
      <c r="G16" s="812"/>
    </row>
    <row r="17" spans="1:7" x14ac:dyDescent="0.2">
      <c r="A17" s="860" t="s">
        <v>788</v>
      </c>
      <c r="B17" s="863">
        <v>8290447309</v>
      </c>
      <c r="C17" s="864">
        <v>11223331819</v>
      </c>
      <c r="D17" s="812"/>
      <c r="E17" s="812"/>
      <c r="F17" s="812"/>
      <c r="G17" s="812"/>
    </row>
    <row r="18" spans="1:7" x14ac:dyDescent="0.2">
      <c r="A18" s="860" t="s">
        <v>39</v>
      </c>
      <c r="B18" s="863">
        <v>278632638</v>
      </c>
      <c r="C18" s="865">
        <v>0</v>
      </c>
      <c r="D18" s="812"/>
      <c r="E18" s="812"/>
      <c r="F18" s="812"/>
      <c r="G18" s="812"/>
    </row>
    <row r="19" spans="1:7" x14ac:dyDescent="0.2">
      <c r="A19" s="866" t="s">
        <v>789</v>
      </c>
      <c r="B19" s="867">
        <v>10384579947</v>
      </c>
      <c r="C19" s="867">
        <v>13038831819</v>
      </c>
      <c r="D19" s="1120"/>
      <c r="E19" s="812"/>
      <c r="F19" s="812"/>
      <c r="G19" s="812"/>
    </row>
    <row r="20" spans="1:7" x14ac:dyDescent="0.2">
      <c r="A20" s="862" t="s">
        <v>790</v>
      </c>
      <c r="B20" s="865"/>
      <c r="C20" s="865"/>
      <c r="D20" s="812"/>
      <c r="E20" s="812"/>
      <c r="F20" s="812"/>
      <c r="G20" s="812"/>
    </row>
    <row r="21" spans="1:7" hidden="1" x14ac:dyDescent="0.2">
      <c r="A21" s="860" t="s">
        <v>104</v>
      </c>
      <c r="B21" s="865">
        <v>0</v>
      </c>
      <c r="C21" s="865">
        <v>0</v>
      </c>
      <c r="D21" s="812"/>
      <c r="E21" s="812"/>
      <c r="F21" s="812"/>
      <c r="G21" s="812"/>
    </row>
    <row r="22" spans="1:7" hidden="1" x14ac:dyDescent="0.2">
      <c r="A22" s="860" t="s">
        <v>105</v>
      </c>
      <c r="B22" s="865">
        <v>0</v>
      </c>
      <c r="C22" s="865">
        <v>0</v>
      </c>
      <c r="D22" s="812"/>
      <c r="E22" s="812"/>
      <c r="F22" s="812"/>
      <c r="G22" s="812"/>
    </row>
    <row r="23" spans="1:7" hidden="1" x14ac:dyDescent="0.2">
      <c r="A23" s="860" t="s">
        <v>66</v>
      </c>
      <c r="B23" s="865">
        <v>0</v>
      </c>
      <c r="C23" s="865">
        <v>0</v>
      </c>
      <c r="D23" s="812"/>
      <c r="E23" s="812"/>
      <c r="F23" s="812"/>
      <c r="G23" s="812"/>
    </row>
    <row r="24" spans="1:7" hidden="1" x14ac:dyDescent="0.2">
      <c r="A24" s="860" t="s">
        <v>791</v>
      </c>
      <c r="B24" s="865">
        <v>0</v>
      </c>
      <c r="C24" s="865">
        <v>0</v>
      </c>
      <c r="D24" s="812"/>
      <c r="E24" s="812"/>
      <c r="F24" s="812"/>
      <c r="G24" s="812"/>
    </row>
    <row r="25" spans="1:7" x14ac:dyDescent="0.2">
      <c r="A25" s="860" t="s">
        <v>1037</v>
      </c>
      <c r="B25" s="865">
        <v>0</v>
      </c>
      <c r="C25" s="863">
        <v>512166647</v>
      </c>
      <c r="D25" s="812"/>
      <c r="E25" s="812"/>
      <c r="F25" s="812"/>
      <c r="G25" s="812"/>
    </row>
    <row r="26" spans="1:7" x14ac:dyDescent="0.2">
      <c r="A26" s="866" t="s">
        <v>792</v>
      </c>
      <c r="B26" s="867">
        <v>0</v>
      </c>
      <c r="C26" s="867">
        <v>512166647</v>
      </c>
      <c r="D26" s="812"/>
      <c r="E26" s="812"/>
      <c r="F26" s="812"/>
      <c r="G26" s="812"/>
    </row>
    <row r="27" spans="1:7" x14ac:dyDescent="0.2">
      <c r="A27" s="812"/>
      <c r="B27" s="812"/>
      <c r="C27" s="812"/>
      <c r="D27" s="812"/>
      <c r="E27" s="812"/>
      <c r="F27" s="812"/>
      <c r="G27" s="812"/>
    </row>
    <row r="28" spans="1:7" hidden="1" x14ac:dyDescent="0.2">
      <c r="A28" s="1046"/>
      <c r="B28" s="1046"/>
      <c r="C28" s="1046"/>
      <c r="D28" s="1046"/>
      <c r="E28" s="1046"/>
      <c r="F28" s="1046"/>
      <c r="G28" s="814"/>
    </row>
    <row r="29" spans="1:7" hidden="1" x14ac:dyDescent="0.2">
      <c r="A29" s="814"/>
      <c r="B29" s="814"/>
      <c r="C29" s="814"/>
      <c r="D29" s="814"/>
      <c r="E29" s="814"/>
      <c r="F29" s="814"/>
      <c r="G29" s="814"/>
    </row>
    <row r="30" spans="1:7" hidden="1" x14ac:dyDescent="0.2">
      <c r="A30" s="868"/>
      <c r="B30" s="861">
        <v>44561</v>
      </c>
      <c r="C30" s="861">
        <v>44196</v>
      </c>
      <c r="D30" s="814"/>
      <c r="E30" s="814"/>
      <c r="F30" s="814"/>
      <c r="G30" s="814"/>
    </row>
    <row r="31" spans="1:7" x14ac:dyDescent="0.2">
      <c r="A31" s="866" t="s">
        <v>1035</v>
      </c>
      <c r="B31" s="861">
        <v>44561</v>
      </c>
      <c r="C31" s="861">
        <v>44196</v>
      </c>
      <c r="D31" s="814"/>
      <c r="E31" s="814"/>
      <c r="F31" s="814"/>
      <c r="G31" s="814"/>
    </row>
    <row r="32" spans="1:7" x14ac:dyDescent="0.2">
      <c r="A32" s="869" t="s">
        <v>1036</v>
      </c>
      <c r="B32" s="870">
        <v>301068169.18181807</v>
      </c>
      <c r="C32" s="870">
        <v>857539752</v>
      </c>
      <c r="D32" s="814"/>
      <c r="E32" s="814"/>
      <c r="F32" s="814"/>
      <c r="G32" s="814"/>
    </row>
    <row r="33" spans="1:7" hidden="1" x14ac:dyDescent="0.2">
      <c r="A33" s="866" t="s">
        <v>141</v>
      </c>
      <c r="B33" s="871"/>
      <c r="C33" s="871"/>
      <c r="D33" s="814"/>
      <c r="E33" s="814"/>
      <c r="F33" s="814"/>
      <c r="G33" s="814"/>
    </row>
    <row r="34" spans="1:7" hidden="1" x14ac:dyDescent="0.2">
      <c r="A34" s="869" t="s">
        <v>793</v>
      </c>
      <c r="B34" s="869">
        <v>0</v>
      </c>
      <c r="C34" s="869">
        <v>0</v>
      </c>
      <c r="D34" s="814"/>
      <c r="E34" s="814"/>
      <c r="F34" s="814"/>
      <c r="G34" s="814"/>
    </row>
    <row r="35" spans="1:7" x14ac:dyDescent="0.2">
      <c r="A35" s="866" t="s">
        <v>151</v>
      </c>
      <c r="B35" s="871"/>
      <c r="C35" s="871"/>
      <c r="D35" s="814"/>
      <c r="E35" s="814"/>
      <c r="F35" s="814"/>
      <c r="G35" s="814"/>
    </row>
    <row r="36" spans="1:7" x14ac:dyDescent="0.2">
      <c r="A36" s="869" t="s">
        <v>794</v>
      </c>
      <c r="B36" s="869">
        <v>0</v>
      </c>
      <c r="C36" s="872">
        <v>36272797</v>
      </c>
      <c r="D36" s="814"/>
      <c r="E36" s="814"/>
      <c r="F36" s="814"/>
      <c r="G36" s="814"/>
    </row>
    <row r="37" spans="1:7" x14ac:dyDescent="0.2">
      <c r="A37" s="869" t="s">
        <v>1070</v>
      </c>
      <c r="B37" s="870">
        <v>1360833334</v>
      </c>
      <c r="C37" s="870">
        <v>1011926019</v>
      </c>
      <c r="D37" s="814"/>
      <c r="E37" s="814"/>
      <c r="F37" s="814"/>
      <c r="G37" s="814"/>
    </row>
    <row r="38" spans="1:7" hidden="1" x14ac:dyDescent="0.2">
      <c r="A38" s="869" t="s">
        <v>795</v>
      </c>
      <c r="B38" s="869">
        <v>0</v>
      </c>
      <c r="C38" s="869">
        <v>0</v>
      </c>
      <c r="D38" s="814"/>
      <c r="E38" s="814"/>
      <c r="F38" s="814"/>
      <c r="G38" s="814"/>
    </row>
    <row r="39" spans="1:7" hidden="1" x14ac:dyDescent="0.2">
      <c r="A39" s="868" t="s">
        <v>796</v>
      </c>
      <c r="B39" s="869">
        <v>0</v>
      </c>
      <c r="C39" s="869">
        <v>0</v>
      </c>
      <c r="D39" s="814"/>
      <c r="E39" s="814"/>
      <c r="F39" s="814"/>
      <c r="G39" s="814"/>
    </row>
    <row r="40" spans="1:7" hidden="1" x14ac:dyDescent="0.2">
      <c r="A40" s="869" t="s">
        <v>797</v>
      </c>
      <c r="B40" s="869">
        <v>0</v>
      </c>
      <c r="C40" s="869">
        <v>0</v>
      </c>
      <c r="D40" s="814"/>
      <c r="E40" s="814"/>
      <c r="F40" s="814"/>
      <c r="G40" s="814"/>
    </row>
    <row r="41" spans="1:7" x14ac:dyDescent="0.2">
      <c r="A41" s="814"/>
      <c r="B41" s="814"/>
      <c r="C41" s="814"/>
      <c r="D41" s="814"/>
      <c r="E41" s="814"/>
      <c r="F41" s="814"/>
      <c r="G41" s="814"/>
    </row>
    <row r="42" spans="1:7" x14ac:dyDescent="0.2">
      <c r="A42" s="814"/>
      <c r="B42" s="814"/>
      <c r="C42" s="814"/>
      <c r="D42" s="814"/>
      <c r="E42" s="814"/>
      <c r="F42" s="814"/>
      <c r="G42" s="814"/>
    </row>
  </sheetData>
  <hyperlinks>
    <hyperlink ref="E1" location="Indice!A1" display="Indice" xr:uid="{00000000-0004-0000-3000-000000000000}"/>
  </hyperlinks>
  <pageMargins left="1.3779527559055118" right="0.70866141732283472" top="0.74803149606299213" bottom="0.74803149606299213" header="0.31496062992125984" footer="0.31496062992125984"/>
  <pageSetup paperSize="9" scale="8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179"/>
  <sheetViews>
    <sheetView workbookViewId="0">
      <selection activeCell="B2" sqref="B2"/>
    </sheetView>
  </sheetViews>
  <sheetFormatPr baseColWidth="10" defaultRowHeight="15" x14ac:dyDescent="0.25"/>
  <cols>
    <col min="1" max="1" width="11.42578125" style="19"/>
    <col min="2" max="2" width="66.140625" style="19" bestFit="1" customWidth="1"/>
  </cols>
  <sheetData>
    <row r="1" spans="1:3" x14ac:dyDescent="0.25">
      <c r="A1" s="19" t="s">
        <v>359</v>
      </c>
      <c r="B1" s="19" t="s">
        <v>668</v>
      </c>
      <c r="C1" s="7" t="s">
        <v>801</v>
      </c>
    </row>
    <row r="2" spans="1:3" x14ac:dyDescent="0.25">
      <c r="A2" s="19" t="s">
        <v>358</v>
      </c>
      <c r="B2" s="19" t="s">
        <v>534</v>
      </c>
    </row>
    <row r="3" spans="1:3" x14ac:dyDescent="0.25">
      <c r="A3" s="19" t="s">
        <v>436</v>
      </c>
      <c r="B3" s="19" t="s">
        <v>600</v>
      </c>
    </row>
    <row r="4" spans="1:3" x14ac:dyDescent="0.25">
      <c r="A4" s="19" t="s">
        <v>392</v>
      </c>
      <c r="B4" s="19" t="s">
        <v>393</v>
      </c>
    </row>
    <row r="5" spans="1:3" x14ac:dyDescent="0.25">
      <c r="A5" s="19" t="s">
        <v>394</v>
      </c>
      <c r="B5" s="19" t="s">
        <v>548</v>
      </c>
    </row>
    <row r="6" spans="1:3" x14ac:dyDescent="0.25">
      <c r="A6" s="19" t="s">
        <v>395</v>
      </c>
      <c r="B6" s="19" t="s">
        <v>549</v>
      </c>
    </row>
    <row r="7" spans="1:3" x14ac:dyDescent="0.25">
      <c r="A7" s="19" t="s">
        <v>396</v>
      </c>
      <c r="B7" s="19" t="s">
        <v>550</v>
      </c>
    </row>
    <row r="8" spans="1:3" x14ac:dyDescent="0.25">
      <c r="A8" s="19" t="s">
        <v>397</v>
      </c>
      <c r="B8" s="19" t="s">
        <v>551</v>
      </c>
    </row>
    <row r="9" spans="1:3" x14ac:dyDescent="0.25">
      <c r="A9" s="19" t="s">
        <v>398</v>
      </c>
      <c r="B9" s="19" t="s">
        <v>552</v>
      </c>
    </row>
    <row r="10" spans="1:3" x14ac:dyDescent="0.25">
      <c r="A10" s="19" t="s">
        <v>399</v>
      </c>
      <c r="B10" s="19" t="s">
        <v>553</v>
      </c>
    </row>
    <row r="11" spans="1:3" x14ac:dyDescent="0.25">
      <c r="A11" s="19" t="s">
        <v>400</v>
      </c>
      <c r="B11" s="19" t="s">
        <v>554</v>
      </c>
    </row>
    <row r="12" spans="1:3" x14ac:dyDescent="0.25">
      <c r="A12" s="19" t="s">
        <v>401</v>
      </c>
      <c r="B12" s="19" t="s">
        <v>555</v>
      </c>
    </row>
    <row r="13" spans="1:3" x14ac:dyDescent="0.25">
      <c r="A13" s="19" t="s">
        <v>402</v>
      </c>
      <c r="B13" s="19" t="s">
        <v>556</v>
      </c>
    </row>
    <row r="14" spans="1:3" x14ac:dyDescent="0.25">
      <c r="A14" s="19" t="s">
        <v>403</v>
      </c>
      <c r="B14" s="19" t="s">
        <v>557</v>
      </c>
    </row>
    <row r="15" spans="1:3" x14ac:dyDescent="0.25">
      <c r="A15" s="19" t="s">
        <v>404</v>
      </c>
      <c r="B15" s="19" t="s">
        <v>558</v>
      </c>
    </row>
    <row r="16" spans="1:3" x14ac:dyDescent="0.25">
      <c r="A16" s="19" t="s">
        <v>405</v>
      </c>
      <c r="B16" s="19" t="s">
        <v>559</v>
      </c>
    </row>
    <row r="17" spans="1:2" x14ac:dyDescent="0.25">
      <c r="A17" s="19" t="s">
        <v>406</v>
      </c>
      <c r="B17" s="19" t="s">
        <v>560</v>
      </c>
    </row>
    <row r="18" spans="1:2" x14ac:dyDescent="0.25">
      <c r="A18" s="19" t="s">
        <v>407</v>
      </c>
      <c r="B18" s="19" t="s">
        <v>561</v>
      </c>
    </row>
    <row r="19" spans="1:2" x14ac:dyDescent="0.25">
      <c r="A19" s="19" t="s">
        <v>408</v>
      </c>
      <c r="B19" s="19" t="s">
        <v>562</v>
      </c>
    </row>
    <row r="20" spans="1:2" x14ac:dyDescent="0.25">
      <c r="A20" s="19" t="s">
        <v>409</v>
      </c>
      <c r="B20" s="19" t="s">
        <v>563</v>
      </c>
    </row>
    <row r="21" spans="1:2" x14ac:dyDescent="0.25">
      <c r="A21" s="19" t="s">
        <v>410</v>
      </c>
      <c r="B21" s="19" t="s">
        <v>564</v>
      </c>
    </row>
    <row r="22" spans="1:2" x14ac:dyDescent="0.25">
      <c r="A22" s="19" t="s">
        <v>411</v>
      </c>
      <c r="B22" s="19" t="s">
        <v>565</v>
      </c>
    </row>
    <row r="23" spans="1:2" x14ac:dyDescent="0.25">
      <c r="A23" s="19" t="s">
        <v>566</v>
      </c>
      <c r="B23" s="19" t="s">
        <v>567</v>
      </c>
    </row>
    <row r="24" spans="1:2" x14ac:dyDescent="0.25">
      <c r="A24" s="19" t="s">
        <v>412</v>
      </c>
      <c r="B24" s="19" t="s">
        <v>568</v>
      </c>
    </row>
    <row r="25" spans="1:2" x14ac:dyDescent="0.25">
      <c r="A25" s="19" t="s">
        <v>413</v>
      </c>
      <c r="B25" s="19" t="s">
        <v>569</v>
      </c>
    </row>
    <row r="26" spans="1:2" x14ac:dyDescent="0.25">
      <c r="A26" s="19" t="s">
        <v>414</v>
      </c>
      <c r="B26" s="19" t="s">
        <v>570</v>
      </c>
    </row>
    <row r="27" spans="1:2" x14ac:dyDescent="0.25">
      <c r="A27" s="19" t="s">
        <v>415</v>
      </c>
      <c r="B27" s="19" t="s">
        <v>571</v>
      </c>
    </row>
    <row r="28" spans="1:2" x14ac:dyDescent="0.25">
      <c r="A28" s="19" t="s">
        <v>416</v>
      </c>
      <c r="B28" s="19" t="s">
        <v>572</v>
      </c>
    </row>
    <row r="29" spans="1:2" x14ac:dyDescent="0.25">
      <c r="A29" s="19" t="s">
        <v>417</v>
      </c>
      <c r="B29" s="19" t="s">
        <v>573</v>
      </c>
    </row>
    <row r="30" spans="1:2" x14ac:dyDescent="0.25">
      <c r="A30" s="19" t="s">
        <v>418</v>
      </c>
      <c r="B30" s="19" t="s">
        <v>574</v>
      </c>
    </row>
    <row r="31" spans="1:2" x14ac:dyDescent="0.25">
      <c r="A31" s="19" t="s">
        <v>419</v>
      </c>
      <c r="B31" s="19" t="s">
        <v>575</v>
      </c>
    </row>
    <row r="32" spans="1:2" x14ac:dyDescent="0.25">
      <c r="A32" s="19" t="s">
        <v>576</v>
      </c>
      <c r="B32" s="19" t="s">
        <v>577</v>
      </c>
    </row>
    <row r="33" spans="1:2" x14ac:dyDescent="0.25">
      <c r="A33" s="19" t="s">
        <v>420</v>
      </c>
      <c r="B33" s="19" t="s">
        <v>578</v>
      </c>
    </row>
    <row r="34" spans="1:2" x14ac:dyDescent="0.25">
      <c r="A34" s="19" t="s">
        <v>579</v>
      </c>
      <c r="B34" s="19" t="s">
        <v>580</v>
      </c>
    </row>
    <row r="35" spans="1:2" x14ac:dyDescent="0.25">
      <c r="A35" s="19" t="s">
        <v>581</v>
      </c>
      <c r="B35" s="19" t="s">
        <v>582</v>
      </c>
    </row>
    <row r="36" spans="1:2" x14ac:dyDescent="0.25">
      <c r="A36" s="19" t="s">
        <v>421</v>
      </c>
      <c r="B36" s="19" t="s">
        <v>583</v>
      </c>
    </row>
    <row r="37" spans="1:2" x14ac:dyDescent="0.25">
      <c r="A37" s="19" t="s">
        <v>422</v>
      </c>
      <c r="B37" s="19" t="s">
        <v>584</v>
      </c>
    </row>
    <row r="38" spans="1:2" x14ac:dyDescent="0.25">
      <c r="A38" s="19" t="s">
        <v>423</v>
      </c>
      <c r="B38" s="19" t="s">
        <v>585</v>
      </c>
    </row>
    <row r="39" spans="1:2" x14ac:dyDescent="0.25">
      <c r="A39" s="19" t="s">
        <v>586</v>
      </c>
      <c r="B39" s="19" t="s">
        <v>587</v>
      </c>
    </row>
    <row r="40" spans="1:2" x14ac:dyDescent="0.25">
      <c r="A40" s="19" t="s">
        <v>424</v>
      </c>
      <c r="B40" s="19" t="s">
        <v>588</v>
      </c>
    </row>
    <row r="41" spans="1:2" x14ac:dyDescent="0.25">
      <c r="A41" s="19" t="s">
        <v>425</v>
      </c>
      <c r="B41" s="19" t="s">
        <v>589</v>
      </c>
    </row>
    <row r="42" spans="1:2" x14ac:dyDescent="0.25">
      <c r="A42" s="19" t="s">
        <v>426</v>
      </c>
      <c r="B42" s="19" t="s">
        <v>590</v>
      </c>
    </row>
    <row r="43" spans="1:2" x14ac:dyDescent="0.25">
      <c r="A43" s="19" t="s">
        <v>427</v>
      </c>
      <c r="B43" s="19" t="s">
        <v>591</v>
      </c>
    </row>
    <row r="44" spans="1:2" x14ac:dyDescent="0.25">
      <c r="A44" s="19" t="s">
        <v>428</v>
      </c>
      <c r="B44" s="19" t="s">
        <v>592</v>
      </c>
    </row>
    <row r="45" spans="1:2" x14ac:dyDescent="0.25">
      <c r="A45" s="19" t="s">
        <v>429</v>
      </c>
      <c r="B45" s="19" t="s">
        <v>593</v>
      </c>
    </row>
    <row r="46" spans="1:2" x14ac:dyDescent="0.25">
      <c r="A46" s="19" t="s">
        <v>430</v>
      </c>
      <c r="B46" s="19" t="s">
        <v>594</v>
      </c>
    </row>
    <row r="47" spans="1:2" x14ac:dyDescent="0.25">
      <c r="A47" s="19" t="s">
        <v>431</v>
      </c>
      <c r="B47" s="19" t="s">
        <v>595</v>
      </c>
    </row>
    <row r="48" spans="1:2" x14ac:dyDescent="0.25">
      <c r="A48" s="19" t="s">
        <v>432</v>
      </c>
      <c r="B48" s="19" t="s">
        <v>596</v>
      </c>
    </row>
    <row r="49" spans="1:2" x14ac:dyDescent="0.25">
      <c r="A49" s="19" t="s">
        <v>433</v>
      </c>
      <c r="B49" s="19" t="s">
        <v>597</v>
      </c>
    </row>
    <row r="50" spans="1:2" x14ac:dyDescent="0.25">
      <c r="A50" s="19" t="s">
        <v>434</v>
      </c>
      <c r="B50" s="19" t="s">
        <v>598</v>
      </c>
    </row>
    <row r="51" spans="1:2" x14ac:dyDescent="0.25">
      <c r="A51" s="19" t="s">
        <v>435</v>
      </c>
      <c r="B51" s="19" t="s">
        <v>599</v>
      </c>
    </row>
    <row r="52" spans="1:2" x14ac:dyDescent="0.25">
      <c r="A52" s="19" t="s">
        <v>437</v>
      </c>
      <c r="B52" s="19" t="s">
        <v>601</v>
      </c>
    </row>
    <row r="53" spans="1:2" x14ac:dyDescent="0.25">
      <c r="A53" s="19" t="s">
        <v>438</v>
      </c>
      <c r="B53" s="19" t="s">
        <v>602</v>
      </c>
    </row>
    <row r="54" spans="1:2" x14ac:dyDescent="0.25">
      <c r="A54" s="19" t="s">
        <v>439</v>
      </c>
      <c r="B54" s="19" t="s">
        <v>603</v>
      </c>
    </row>
    <row r="55" spans="1:2" x14ac:dyDescent="0.25">
      <c r="A55" s="19" t="s">
        <v>440</v>
      </c>
      <c r="B55" s="19" t="s">
        <v>604</v>
      </c>
    </row>
    <row r="56" spans="1:2" x14ac:dyDescent="0.25">
      <c r="A56" s="19" t="s">
        <v>441</v>
      </c>
      <c r="B56" s="19" t="s">
        <v>605</v>
      </c>
    </row>
    <row r="57" spans="1:2" x14ac:dyDescent="0.25">
      <c r="A57" s="19" t="s">
        <v>442</v>
      </c>
      <c r="B57" s="19" t="s">
        <v>606</v>
      </c>
    </row>
    <row r="58" spans="1:2" x14ac:dyDescent="0.25">
      <c r="A58" s="19" t="s">
        <v>443</v>
      </c>
      <c r="B58" s="19" t="s">
        <v>607</v>
      </c>
    </row>
    <row r="59" spans="1:2" x14ac:dyDescent="0.25">
      <c r="A59" s="19" t="s">
        <v>444</v>
      </c>
      <c r="B59" s="19" t="s">
        <v>608</v>
      </c>
    </row>
    <row r="60" spans="1:2" x14ac:dyDescent="0.25">
      <c r="A60" s="19" t="s">
        <v>445</v>
      </c>
      <c r="B60" s="19" t="s">
        <v>609</v>
      </c>
    </row>
    <row r="61" spans="1:2" x14ac:dyDescent="0.25">
      <c r="A61" s="19" t="s">
        <v>446</v>
      </c>
      <c r="B61" s="19" t="s">
        <v>610</v>
      </c>
    </row>
    <row r="62" spans="1:2" x14ac:dyDescent="0.25">
      <c r="A62" s="19" t="s">
        <v>447</v>
      </c>
      <c r="B62" s="19" t="s">
        <v>611</v>
      </c>
    </row>
    <row r="63" spans="1:2" x14ac:dyDescent="0.25">
      <c r="A63" s="19" t="s">
        <v>448</v>
      </c>
      <c r="B63" s="19" t="s">
        <v>612</v>
      </c>
    </row>
    <row r="64" spans="1:2" x14ac:dyDescent="0.25">
      <c r="A64" s="19" t="s">
        <v>449</v>
      </c>
      <c r="B64" s="19" t="s">
        <v>613</v>
      </c>
    </row>
    <row r="65" spans="1:2" x14ac:dyDescent="0.25">
      <c r="A65" s="19" t="s">
        <v>450</v>
      </c>
      <c r="B65" s="19" t="s">
        <v>614</v>
      </c>
    </row>
    <row r="66" spans="1:2" x14ac:dyDescent="0.25">
      <c r="A66" s="19" t="s">
        <v>451</v>
      </c>
      <c r="B66" s="19" t="s">
        <v>615</v>
      </c>
    </row>
    <row r="67" spans="1:2" x14ac:dyDescent="0.25">
      <c r="A67" s="19" t="s">
        <v>452</v>
      </c>
      <c r="B67" s="19" t="s">
        <v>616</v>
      </c>
    </row>
    <row r="68" spans="1:2" x14ac:dyDescent="0.25">
      <c r="A68" s="19" t="s">
        <v>453</v>
      </c>
      <c r="B68" s="19" t="s">
        <v>617</v>
      </c>
    </row>
    <row r="69" spans="1:2" x14ac:dyDescent="0.25">
      <c r="A69" s="19" t="s">
        <v>454</v>
      </c>
      <c r="B69" s="19" t="s">
        <v>618</v>
      </c>
    </row>
    <row r="70" spans="1:2" x14ac:dyDescent="0.25">
      <c r="A70" s="19" t="s">
        <v>455</v>
      </c>
      <c r="B70" s="19" t="s">
        <v>619</v>
      </c>
    </row>
    <row r="71" spans="1:2" x14ac:dyDescent="0.25">
      <c r="A71" s="19" t="s">
        <v>456</v>
      </c>
      <c r="B71" s="19" t="s">
        <v>620</v>
      </c>
    </row>
    <row r="72" spans="1:2" x14ac:dyDescent="0.25">
      <c r="A72" s="19" t="s">
        <v>457</v>
      </c>
      <c r="B72" s="19" t="s">
        <v>621</v>
      </c>
    </row>
    <row r="73" spans="1:2" x14ac:dyDescent="0.25">
      <c r="A73" s="19" t="s">
        <v>458</v>
      </c>
      <c r="B73" s="19" t="s">
        <v>622</v>
      </c>
    </row>
    <row r="74" spans="1:2" x14ac:dyDescent="0.25">
      <c r="A74" s="19" t="s">
        <v>459</v>
      </c>
      <c r="B74" s="19" t="s">
        <v>623</v>
      </c>
    </row>
    <row r="75" spans="1:2" x14ac:dyDescent="0.25">
      <c r="A75" s="19" t="s">
        <v>460</v>
      </c>
      <c r="B75" s="19" t="s">
        <v>624</v>
      </c>
    </row>
    <row r="76" spans="1:2" x14ac:dyDescent="0.25">
      <c r="A76" s="19" t="s">
        <v>461</v>
      </c>
      <c r="B76" s="19" t="s">
        <v>625</v>
      </c>
    </row>
    <row r="77" spans="1:2" x14ac:dyDescent="0.25">
      <c r="A77" s="19" t="s">
        <v>462</v>
      </c>
      <c r="B77" s="19" t="s">
        <v>626</v>
      </c>
    </row>
    <row r="78" spans="1:2" x14ac:dyDescent="0.25">
      <c r="A78" s="19" t="s">
        <v>463</v>
      </c>
      <c r="B78" s="19" t="s">
        <v>627</v>
      </c>
    </row>
    <row r="79" spans="1:2" x14ac:dyDescent="0.25">
      <c r="A79" s="19" t="s">
        <v>464</v>
      </c>
      <c r="B79" s="19" t="s">
        <v>628</v>
      </c>
    </row>
    <row r="80" spans="1:2" x14ac:dyDescent="0.25">
      <c r="A80" s="19" t="s">
        <v>465</v>
      </c>
      <c r="B80" s="19" t="s">
        <v>629</v>
      </c>
    </row>
    <row r="81" spans="1:2" x14ac:dyDescent="0.25">
      <c r="A81" s="19" t="s">
        <v>466</v>
      </c>
      <c r="B81" s="19" t="s">
        <v>630</v>
      </c>
    </row>
    <row r="82" spans="1:2" x14ac:dyDescent="0.25">
      <c r="A82" s="19" t="s">
        <v>467</v>
      </c>
      <c r="B82" s="19" t="s">
        <v>631</v>
      </c>
    </row>
    <row r="83" spans="1:2" x14ac:dyDescent="0.25">
      <c r="A83" s="19" t="s">
        <v>468</v>
      </c>
      <c r="B83" s="19" t="s">
        <v>632</v>
      </c>
    </row>
    <row r="84" spans="1:2" x14ac:dyDescent="0.25">
      <c r="A84" s="19" t="s">
        <v>469</v>
      </c>
      <c r="B84" s="19" t="s">
        <v>633</v>
      </c>
    </row>
    <row r="85" spans="1:2" x14ac:dyDescent="0.25">
      <c r="A85" s="19" t="s">
        <v>470</v>
      </c>
      <c r="B85" s="19" t="s">
        <v>634</v>
      </c>
    </row>
    <row r="86" spans="1:2" x14ac:dyDescent="0.25">
      <c r="A86" s="19" t="s">
        <v>471</v>
      </c>
      <c r="B86" s="19" t="s">
        <v>635</v>
      </c>
    </row>
    <row r="87" spans="1:2" x14ac:dyDescent="0.25">
      <c r="A87" s="19" t="s">
        <v>472</v>
      </c>
      <c r="B87" s="19" t="s">
        <v>636</v>
      </c>
    </row>
    <row r="88" spans="1:2" x14ac:dyDescent="0.25">
      <c r="A88" s="19" t="s">
        <v>473</v>
      </c>
      <c r="B88" s="19" t="s">
        <v>637</v>
      </c>
    </row>
    <row r="89" spans="1:2" x14ac:dyDescent="0.25">
      <c r="A89" s="19" t="s">
        <v>474</v>
      </c>
      <c r="B89" s="19" t="s">
        <v>638</v>
      </c>
    </row>
    <row r="90" spans="1:2" x14ac:dyDescent="0.25">
      <c r="A90" s="19" t="s">
        <v>475</v>
      </c>
      <c r="B90" s="19" t="s">
        <v>639</v>
      </c>
    </row>
    <row r="91" spans="1:2" x14ac:dyDescent="0.25">
      <c r="A91" s="19" t="s">
        <v>476</v>
      </c>
      <c r="B91" s="19" t="s">
        <v>640</v>
      </c>
    </row>
    <row r="92" spans="1:2" x14ac:dyDescent="0.25">
      <c r="A92" s="19" t="s">
        <v>477</v>
      </c>
      <c r="B92" s="19" t="s">
        <v>641</v>
      </c>
    </row>
    <row r="93" spans="1:2" x14ac:dyDescent="0.25">
      <c r="A93" s="19" t="s">
        <v>478</v>
      </c>
      <c r="B93" s="19" t="s">
        <v>642</v>
      </c>
    </row>
    <row r="94" spans="1:2" x14ac:dyDescent="0.25">
      <c r="A94" s="19" t="s">
        <v>479</v>
      </c>
      <c r="B94" s="19" t="s">
        <v>643</v>
      </c>
    </row>
    <row r="95" spans="1:2" x14ac:dyDescent="0.25">
      <c r="A95" s="19" t="s">
        <v>480</v>
      </c>
      <c r="B95" s="19" t="s">
        <v>644</v>
      </c>
    </row>
    <row r="96" spans="1:2" x14ac:dyDescent="0.25">
      <c r="A96" s="19" t="s">
        <v>481</v>
      </c>
      <c r="B96" s="19" t="s">
        <v>645</v>
      </c>
    </row>
    <row r="97" spans="1:2" x14ac:dyDescent="0.25">
      <c r="A97" s="19" t="s">
        <v>482</v>
      </c>
      <c r="B97" s="19" t="s">
        <v>646</v>
      </c>
    </row>
    <row r="98" spans="1:2" x14ac:dyDescent="0.25">
      <c r="A98" s="19" t="s">
        <v>483</v>
      </c>
      <c r="B98" s="19" t="s">
        <v>647</v>
      </c>
    </row>
    <row r="99" spans="1:2" x14ac:dyDescent="0.25">
      <c r="A99" s="19" t="s">
        <v>484</v>
      </c>
      <c r="B99" s="19" t="s">
        <v>648</v>
      </c>
    </row>
    <row r="100" spans="1:2" x14ac:dyDescent="0.25">
      <c r="A100" s="19" t="s">
        <v>485</v>
      </c>
      <c r="B100" s="19" t="s">
        <v>649</v>
      </c>
    </row>
    <row r="101" spans="1:2" x14ac:dyDescent="0.25">
      <c r="A101" s="19" t="s">
        <v>486</v>
      </c>
      <c r="B101" s="19" t="s">
        <v>650</v>
      </c>
    </row>
    <row r="102" spans="1:2" x14ac:dyDescent="0.25">
      <c r="A102" s="19" t="s">
        <v>487</v>
      </c>
      <c r="B102" s="19" t="s">
        <v>651</v>
      </c>
    </row>
    <row r="103" spans="1:2" x14ac:dyDescent="0.25">
      <c r="A103" s="19" t="s">
        <v>652</v>
      </c>
      <c r="B103" s="19" t="s">
        <v>653</v>
      </c>
    </row>
    <row r="104" spans="1:2" x14ac:dyDescent="0.25">
      <c r="A104" s="19" t="s">
        <v>488</v>
      </c>
      <c r="B104" s="19" t="s">
        <v>654</v>
      </c>
    </row>
    <row r="105" spans="1:2" x14ac:dyDescent="0.25">
      <c r="A105" s="19" t="s">
        <v>489</v>
      </c>
      <c r="B105" s="19" t="s">
        <v>655</v>
      </c>
    </row>
    <row r="106" spans="1:2" x14ac:dyDescent="0.25">
      <c r="A106" s="19" t="s">
        <v>490</v>
      </c>
      <c r="B106" s="19" t="s">
        <v>656</v>
      </c>
    </row>
    <row r="107" spans="1:2" x14ac:dyDescent="0.25">
      <c r="A107" s="19" t="s">
        <v>491</v>
      </c>
      <c r="B107" s="19" t="s">
        <v>657</v>
      </c>
    </row>
    <row r="108" spans="1:2" x14ac:dyDescent="0.25">
      <c r="A108" s="19" t="s">
        <v>492</v>
      </c>
      <c r="B108" s="19" t="s">
        <v>658</v>
      </c>
    </row>
    <row r="109" spans="1:2" x14ac:dyDescent="0.25">
      <c r="A109" s="19" t="s">
        <v>493</v>
      </c>
      <c r="B109" s="19" t="s">
        <v>659</v>
      </c>
    </row>
    <row r="110" spans="1:2" x14ac:dyDescent="0.25">
      <c r="A110" s="19" t="s">
        <v>494</v>
      </c>
      <c r="B110" s="19" t="s">
        <v>660</v>
      </c>
    </row>
    <row r="111" spans="1:2" x14ac:dyDescent="0.25">
      <c r="A111" s="19" t="s">
        <v>495</v>
      </c>
      <c r="B111" s="19" t="s">
        <v>496</v>
      </c>
    </row>
    <row r="112" spans="1:2" x14ac:dyDescent="0.25">
      <c r="A112" s="19" t="s">
        <v>497</v>
      </c>
      <c r="B112" s="19" t="s">
        <v>661</v>
      </c>
    </row>
    <row r="113" spans="1:2" x14ac:dyDescent="0.25">
      <c r="A113" s="19" t="s">
        <v>498</v>
      </c>
      <c r="B113" s="19" t="s">
        <v>662</v>
      </c>
    </row>
    <row r="114" spans="1:2" x14ac:dyDescent="0.25">
      <c r="A114" s="19" t="s">
        <v>499</v>
      </c>
      <c r="B114" s="19" t="s">
        <v>663</v>
      </c>
    </row>
    <row r="115" spans="1:2" x14ac:dyDescent="0.25">
      <c r="A115" s="19" t="s">
        <v>500</v>
      </c>
      <c r="B115" s="19" t="s">
        <v>664</v>
      </c>
    </row>
    <row r="116" spans="1:2" x14ac:dyDescent="0.25">
      <c r="A116" s="19" t="s">
        <v>501</v>
      </c>
      <c r="B116" s="19" t="s">
        <v>665</v>
      </c>
    </row>
    <row r="117" spans="1:2" x14ac:dyDescent="0.25">
      <c r="A117" s="19" t="s">
        <v>502</v>
      </c>
      <c r="B117" s="19" t="s">
        <v>666</v>
      </c>
    </row>
    <row r="118" spans="1:2" x14ac:dyDescent="0.25">
      <c r="A118" s="19" t="s">
        <v>503</v>
      </c>
      <c r="B118" s="19" t="s">
        <v>667</v>
      </c>
    </row>
    <row r="119" spans="1:2" x14ac:dyDescent="0.25">
      <c r="A119" s="19" t="s">
        <v>504</v>
      </c>
      <c r="B119" s="19" t="s">
        <v>669</v>
      </c>
    </row>
    <row r="120" spans="1:2" x14ac:dyDescent="0.25">
      <c r="A120" s="19" t="s">
        <v>505</v>
      </c>
      <c r="B120" s="19" t="s">
        <v>670</v>
      </c>
    </row>
    <row r="121" spans="1:2" x14ac:dyDescent="0.25">
      <c r="A121" s="19" t="s">
        <v>506</v>
      </c>
      <c r="B121" s="19" t="s">
        <v>671</v>
      </c>
    </row>
    <row r="122" spans="1:2" x14ac:dyDescent="0.25">
      <c r="A122" s="19" t="s">
        <v>507</v>
      </c>
      <c r="B122" s="19" t="s">
        <v>672</v>
      </c>
    </row>
    <row r="123" spans="1:2" x14ac:dyDescent="0.25">
      <c r="A123" s="19" t="s">
        <v>508</v>
      </c>
      <c r="B123" s="19" t="s">
        <v>673</v>
      </c>
    </row>
    <row r="124" spans="1:2" x14ac:dyDescent="0.25">
      <c r="A124" s="19" t="s">
        <v>509</v>
      </c>
      <c r="B124" s="19" t="s">
        <v>674</v>
      </c>
    </row>
    <row r="125" spans="1:2" x14ac:dyDescent="0.25">
      <c r="A125" s="19" t="s">
        <v>510</v>
      </c>
      <c r="B125" s="19" t="s">
        <v>675</v>
      </c>
    </row>
    <row r="126" spans="1:2" x14ac:dyDescent="0.25">
      <c r="A126" s="19" t="s">
        <v>511</v>
      </c>
      <c r="B126" s="19" t="s">
        <v>676</v>
      </c>
    </row>
    <row r="127" spans="1:2" x14ac:dyDescent="0.25">
      <c r="A127" s="19" t="s">
        <v>512</v>
      </c>
      <c r="B127" s="19" t="s">
        <v>677</v>
      </c>
    </row>
    <row r="128" spans="1:2" x14ac:dyDescent="0.25">
      <c r="A128" s="19" t="s">
        <v>513</v>
      </c>
      <c r="B128" s="19" t="s">
        <v>678</v>
      </c>
    </row>
    <row r="129" spans="1:2" x14ac:dyDescent="0.25">
      <c r="A129" s="19" t="s">
        <v>514</v>
      </c>
      <c r="B129" s="19" t="s">
        <v>679</v>
      </c>
    </row>
    <row r="130" spans="1:2" x14ac:dyDescent="0.25">
      <c r="A130" s="19" t="s">
        <v>515</v>
      </c>
      <c r="B130" s="19" t="s">
        <v>680</v>
      </c>
    </row>
    <row r="131" spans="1:2" x14ac:dyDescent="0.25">
      <c r="A131" s="19" t="s">
        <v>516</v>
      </c>
      <c r="B131" s="19" t="s">
        <v>681</v>
      </c>
    </row>
    <row r="132" spans="1:2" x14ac:dyDescent="0.25">
      <c r="A132" s="19" t="s">
        <v>517</v>
      </c>
      <c r="B132" s="19" t="s">
        <v>682</v>
      </c>
    </row>
    <row r="133" spans="1:2" x14ac:dyDescent="0.25">
      <c r="A133" s="19" t="s">
        <v>518</v>
      </c>
      <c r="B133" s="19" t="s">
        <v>683</v>
      </c>
    </row>
    <row r="134" spans="1:2" x14ac:dyDescent="0.25">
      <c r="A134" s="19" t="s">
        <v>684</v>
      </c>
      <c r="B134" s="19" t="s">
        <v>685</v>
      </c>
    </row>
    <row r="135" spans="1:2" x14ac:dyDescent="0.25">
      <c r="A135" s="19" t="s">
        <v>519</v>
      </c>
      <c r="B135" s="19" t="s">
        <v>686</v>
      </c>
    </row>
    <row r="136" spans="1:2" x14ac:dyDescent="0.25">
      <c r="A136" s="19" t="s">
        <v>520</v>
      </c>
      <c r="B136" s="19" t="s">
        <v>687</v>
      </c>
    </row>
    <row r="137" spans="1:2" x14ac:dyDescent="0.25">
      <c r="A137" s="19" t="s">
        <v>521</v>
      </c>
      <c r="B137" s="19" t="s">
        <v>688</v>
      </c>
    </row>
    <row r="138" spans="1:2" x14ac:dyDescent="0.25">
      <c r="A138" s="19" t="s">
        <v>522</v>
      </c>
      <c r="B138" s="19" t="s">
        <v>689</v>
      </c>
    </row>
    <row r="139" spans="1:2" x14ac:dyDescent="0.25">
      <c r="A139" s="19" t="s">
        <v>523</v>
      </c>
      <c r="B139" s="19" t="s">
        <v>690</v>
      </c>
    </row>
    <row r="140" spans="1:2" x14ac:dyDescent="0.25">
      <c r="A140" s="19" t="s">
        <v>524</v>
      </c>
      <c r="B140" s="19" t="s">
        <v>691</v>
      </c>
    </row>
    <row r="141" spans="1:2" x14ac:dyDescent="0.25">
      <c r="A141" s="19" t="s">
        <v>525</v>
      </c>
      <c r="B141" s="19" t="s">
        <v>692</v>
      </c>
    </row>
    <row r="142" spans="1:2" x14ac:dyDescent="0.25">
      <c r="A142" s="19" t="s">
        <v>526</v>
      </c>
      <c r="B142" s="19" t="s">
        <v>693</v>
      </c>
    </row>
    <row r="143" spans="1:2" x14ac:dyDescent="0.25">
      <c r="A143" s="19" t="s">
        <v>527</v>
      </c>
      <c r="B143" s="19" t="s">
        <v>694</v>
      </c>
    </row>
    <row r="144" spans="1:2" x14ac:dyDescent="0.25">
      <c r="A144" s="19" t="s">
        <v>528</v>
      </c>
      <c r="B144" s="19" t="s">
        <v>695</v>
      </c>
    </row>
    <row r="145" spans="1:2" x14ac:dyDescent="0.25">
      <c r="A145" s="19" t="s">
        <v>529</v>
      </c>
      <c r="B145" s="19" t="s">
        <v>696</v>
      </c>
    </row>
    <row r="146" spans="1:2" x14ac:dyDescent="0.25">
      <c r="A146" s="19" t="s">
        <v>530</v>
      </c>
      <c r="B146" s="19" t="s">
        <v>697</v>
      </c>
    </row>
    <row r="147" spans="1:2" x14ac:dyDescent="0.25">
      <c r="A147" s="19" t="s">
        <v>531</v>
      </c>
      <c r="B147" s="19" t="s">
        <v>698</v>
      </c>
    </row>
    <row r="148" spans="1:2" x14ac:dyDescent="0.25">
      <c r="A148" s="19" t="s">
        <v>532</v>
      </c>
      <c r="B148" s="19" t="s">
        <v>699</v>
      </c>
    </row>
    <row r="149" spans="1:2" x14ac:dyDescent="0.25">
      <c r="A149" s="19" t="s">
        <v>533</v>
      </c>
      <c r="B149" s="19" t="s">
        <v>700</v>
      </c>
    </row>
    <row r="150" spans="1:2" x14ac:dyDescent="0.25">
      <c r="A150" s="19" t="s">
        <v>701</v>
      </c>
      <c r="B150" s="19" t="s">
        <v>702</v>
      </c>
    </row>
    <row r="151" spans="1:2" x14ac:dyDescent="0.25">
      <c r="A151" s="19" t="s">
        <v>703</v>
      </c>
      <c r="B151" s="19" t="s">
        <v>704</v>
      </c>
    </row>
    <row r="152" spans="1:2" x14ac:dyDescent="0.25">
      <c r="A152" s="19" t="s">
        <v>535</v>
      </c>
      <c r="B152" s="19" t="s">
        <v>705</v>
      </c>
    </row>
    <row r="153" spans="1:2" x14ac:dyDescent="0.25">
      <c r="A153" s="19" t="s">
        <v>706</v>
      </c>
      <c r="B153" s="19" t="s">
        <v>707</v>
      </c>
    </row>
    <row r="154" spans="1:2" x14ac:dyDescent="0.25">
      <c r="A154" s="19" t="s">
        <v>536</v>
      </c>
      <c r="B154" s="19" t="s">
        <v>708</v>
      </c>
    </row>
    <row r="155" spans="1:2" x14ac:dyDescent="0.25">
      <c r="A155" s="19" t="s">
        <v>709</v>
      </c>
      <c r="B155" s="19" t="s">
        <v>710</v>
      </c>
    </row>
    <row r="156" spans="1:2" x14ac:dyDescent="0.25">
      <c r="A156" s="19" t="s">
        <v>537</v>
      </c>
      <c r="B156" s="19" t="s">
        <v>711</v>
      </c>
    </row>
    <row r="157" spans="1:2" x14ac:dyDescent="0.25">
      <c r="A157" s="19" t="s">
        <v>538</v>
      </c>
      <c r="B157" s="19" t="s">
        <v>712</v>
      </c>
    </row>
    <row r="158" spans="1:2" x14ac:dyDescent="0.25">
      <c r="A158" s="19" t="s">
        <v>539</v>
      </c>
      <c r="B158" s="19" t="s">
        <v>713</v>
      </c>
    </row>
    <row r="159" spans="1:2" x14ac:dyDescent="0.25">
      <c r="A159" s="19" t="s">
        <v>540</v>
      </c>
      <c r="B159" s="19" t="s">
        <v>714</v>
      </c>
    </row>
    <row r="160" spans="1:2" x14ac:dyDescent="0.25">
      <c r="A160" s="19" t="s">
        <v>715</v>
      </c>
      <c r="B160" s="19" t="s">
        <v>716</v>
      </c>
    </row>
    <row r="161" spans="1:2" x14ac:dyDescent="0.25">
      <c r="A161" s="19" t="s">
        <v>717</v>
      </c>
      <c r="B161" s="19" t="s">
        <v>718</v>
      </c>
    </row>
    <row r="162" spans="1:2" x14ac:dyDescent="0.25">
      <c r="A162" s="19" t="s">
        <v>719</v>
      </c>
      <c r="B162" s="19" t="s">
        <v>720</v>
      </c>
    </row>
    <row r="163" spans="1:2" x14ac:dyDescent="0.25">
      <c r="A163" s="19" t="s">
        <v>721</v>
      </c>
      <c r="B163" s="19" t="s">
        <v>722</v>
      </c>
    </row>
    <row r="164" spans="1:2" x14ac:dyDescent="0.25">
      <c r="A164" s="19" t="s">
        <v>723</v>
      </c>
      <c r="B164" s="19" t="s">
        <v>724</v>
      </c>
    </row>
    <row r="165" spans="1:2" x14ac:dyDescent="0.25">
      <c r="A165" s="19" t="s">
        <v>725</v>
      </c>
      <c r="B165" s="19" t="s">
        <v>726</v>
      </c>
    </row>
    <row r="166" spans="1:2" x14ac:dyDescent="0.25">
      <c r="A166" s="19" t="s">
        <v>541</v>
      </c>
      <c r="B166" s="19" t="s">
        <v>727</v>
      </c>
    </row>
    <row r="167" spans="1:2" x14ac:dyDescent="0.25">
      <c r="A167" s="19" t="s">
        <v>542</v>
      </c>
      <c r="B167" s="19" t="s">
        <v>728</v>
      </c>
    </row>
    <row r="168" spans="1:2" x14ac:dyDescent="0.25">
      <c r="A168" s="19" t="s">
        <v>543</v>
      </c>
      <c r="B168" s="19" t="s">
        <v>729</v>
      </c>
    </row>
    <row r="169" spans="1:2" x14ac:dyDescent="0.25">
      <c r="A169" s="19" t="s">
        <v>730</v>
      </c>
      <c r="B169" s="19" t="s">
        <v>731</v>
      </c>
    </row>
    <row r="170" spans="1:2" x14ac:dyDescent="0.25">
      <c r="A170" s="19" t="s">
        <v>544</v>
      </c>
      <c r="B170" s="19" t="s">
        <v>732</v>
      </c>
    </row>
    <row r="171" spans="1:2" x14ac:dyDescent="0.25">
      <c r="A171" s="19" t="s">
        <v>733</v>
      </c>
      <c r="B171" s="19" t="s">
        <v>734</v>
      </c>
    </row>
    <row r="172" spans="1:2" x14ac:dyDescent="0.25">
      <c r="A172" s="19" t="s">
        <v>735</v>
      </c>
      <c r="B172" s="19" t="s">
        <v>736</v>
      </c>
    </row>
    <row r="173" spans="1:2" x14ac:dyDescent="0.25">
      <c r="A173" s="19" t="s">
        <v>737</v>
      </c>
      <c r="B173" s="19" t="s">
        <v>738</v>
      </c>
    </row>
    <row r="174" spans="1:2" x14ac:dyDescent="0.25">
      <c r="A174" s="19" t="s">
        <v>739</v>
      </c>
      <c r="B174" s="19" t="s">
        <v>740</v>
      </c>
    </row>
    <row r="175" spans="1:2" x14ac:dyDescent="0.25">
      <c r="A175" s="19" t="s">
        <v>741</v>
      </c>
      <c r="B175" s="19" t="s">
        <v>742</v>
      </c>
    </row>
    <row r="176" spans="1:2" x14ac:dyDescent="0.25">
      <c r="A176" s="19" t="s">
        <v>545</v>
      </c>
      <c r="B176" s="19" t="s">
        <v>743</v>
      </c>
    </row>
    <row r="177" spans="1:2" x14ac:dyDescent="0.25">
      <c r="A177" s="19" t="s">
        <v>546</v>
      </c>
      <c r="B177" s="19" t="s">
        <v>744</v>
      </c>
    </row>
    <row r="178" spans="1:2" x14ac:dyDescent="0.25">
      <c r="A178" s="19" t="s">
        <v>547</v>
      </c>
      <c r="B178" s="19" t="s">
        <v>745</v>
      </c>
    </row>
    <row r="179" spans="1:2" x14ac:dyDescent="0.25">
      <c r="A179" s="19" t="s">
        <v>746</v>
      </c>
      <c r="B179" s="19" t="s">
        <v>747</v>
      </c>
    </row>
  </sheetData>
  <hyperlinks>
    <hyperlink ref="C1" location="Indice!A1" display="Índice" xr:uid="{00000000-0004-0000-31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X608Jbyeo/uOE65QG6FNGW1uUiljKzyiextCMYN/p40=</DigestValue>
    </Reference>
    <Reference Type="http://www.w3.org/2000/09/xmldsig#Object" URI="#idOfficeObject">
      <DigestMethod Algorithm="http://www.w3.org/2001/04/xmlenc#sha256"/>
      <DigestValue>t6wcMvto+mYFqLZrdyORDDj35uBNlT0Rmwa+zyBBixc=</DigestValue>
    </Reference>
    <Reference Type="http://uri.etsi.org/01903#SignedProperties" URI="#idSignedProperties">
      <Transforms>
        <Transform Algorithm="http://www.w3.org/TR/2001/REC-xml-c14n-20010315"/>
      </Transforms>
      <DigestMethod Algorithm="http://www.w3.org/2001/04/xmlenc#sha256"/>
      <DigestValue>udsd53Xk9nI5MiZ0+5+389fJeC/MAro78eQntXeQ1jY=</DigestValue>
    </Reference>
    <Reference Type="http://www.w3.org/2000/09/xmldsig#Object" URI="#idValidSigLnImg">
      <DigestMethod Algorithm="http://www.w3.org/2001/04/xmlenc#sha256"/>
      <DigestValue>izHCajk/CIpTueMKA5D0Yk/dsWSUM1AH8d6wEAsFgpo=</DigestValue>
    </Reference>
    <Reference Type="http://www.w3.org/2000/09/xmldsig#Object" URI="#idInvalidSigLnImg">
      <DigestMethod Algorithm="http://www.w3.org/2001/04/xmlenc#sha256"/>
      <DigestValue>5srQZKFisLG0MhGLP9+cKLD0RAVx9JF7uVS2iKLPf+Y=</DigestValue>
    </Reference>
  </SignedInfo>
  <SignatureValue>quEw/X8b+3cAJf71pYRnw/Q8MTZDwfJ3UiTGshYHJiFZhuSMralnN0e558OU7DTauLoEy9XxBtDy
/liIOu539kaJTZblNVOH9XwZWhBv3ZR8q2E/mNMFFS/EHY5ZuBab/aIoW6wKoFwRlI0D1pqJBHMn
f/8R9X1R8Q5FDiPMQf4L5ip2wddJvq6LnmHGKlanOPi2A8AXz1YoBs3Kczsi12nsUdRiaqQz9XqB
84Qm9a3hIQh9RRFB7SvdtZAefx05YBwupwtDRBR8yK5uumtqW0ny9ZpglxnZXVV25o3uwXI9c7dg
UThlugb1R7pqzHJARDSYnvecDRDVBUBf8Qh/UA==</SignatureValue>
  <KeyInfo>
    <X509Data>
      <X509Certificate>MIIIBzCCBe+gAwIBAgIIOAqIlieiJcEwDQYJKoZIhvcNAQELBQAwWzEXMBUGA1UEBRMOUlVDIDgwMDUwMTcyLTExGjAYBgNVBAMTEUNBLURPQ1VNRU5UQSBTLkEuMRcwFQYDVQQKEw5ET0NVTUVOVEEgUy5BLjELMAkGA1UEBhMCUFkwHhcNMjAwNjI0MTUwODQxWhcNMjIwNjI0MTUxODQxWjCBpTELMAkGA1UEBhMCUFkxFjAUBgNVBAQMDUJFTklURVogQVJSVUExEjAQBgNVBAUTCUNJNDc0MzIzNDEXMBUGA1UEKgwOQU5EUkVBIEJFQVRSSVoxFzAVBgNVBAoMDlBFUlNPTkEgRklTSUNBMREwDwYDVQQLDAhGSVJNQSBGMjElMCMGA1UEAwwcQU5EUkVBIEJFQVRSSVogQkVOSVRFWiBBUlJVQTCCASIwDQYJKoZIhvcNAQEBBQADggEPADCCAQoCggEBAMehbeBUhou4rBHpN2sh5R4w0z5NbJ+315NwBZNI4bVeRqhq39RSdCCX9GqJh5oys4kYHWVPOMv+5Mn46WcVGJ6VHjyPVU8Mbs7SxAZmhKBTYvJwsLEXH3TQXbBVYLPo5Qbg+etPRLhunhAadpp2Va2uQ7YHBl23FRfQZFI0T66rddeH+yBggdP67Z+V8lnNJjKLFxaQ1r6K3aza/6QMW7RYNrwVPBJAPvdfihFAHBOumESr3jb1PV2YYKF40Gxg7vvT9Mh+1T5lPvA+c6MntzQBKhrz3NE6Qv8SAaMtYr/mOZ1MBqYSBuvkRC34BmBOREHpfeR4s+WAj9JWPNqeUCECAwEAAaOCA4IwggN+MAwGA1UdEwEB/wQCMAAwDgYDVR0PAQH/BAQDAgXgMCoGA1UdJQEB/wQgMB4GCCsGAQUFBwMBBggrBgEFBQcDAgYIKwYBBQUHAwQwHQYDVR0OBBYEFCIeg9oT5WxG4FYcT4blzAWSahv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bmJlbml0ZXp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ABpJ8bu9ay29w+gfoHSZwo8d+e/8g5+IdGj47QXq4oqHeoTKmWLr6ESZGKID44fjaQvsVvOQnr1WoRH5XKT/wJND/DZ4FdCw0CqSW2t3wlspzTXfdTzmotPPwDwEiCtacAb0HiIE/cdXVRBWeRy34/f1J3WCrijOy6y5g27Ef9N6k8pssfaOQEhpaIrJahiuGwqLI7iTClMY/q7PWD6xWy7s/HPArM7+SDmPDz7eQ81BFBHyedJT62qC8Vsec8T5oE4cgw8o/wrfq3O9ZnE8sKiZB5qXibEAR+jqPBEqd1pRsPFwKzMDP8WmU5GSJHhamzHO6qDr4FOYyRb97PpsHZosDnv4D+H5WwEbheXGC0WIpHvhXTMJtx0JQPuMd8BCnxeNpYHxpbTGt9d83GMB0QSOJgH+wnecmO2aID8It4qY9IP3R/G7Q7TYwsW2WdXOPHwoZT34YRUfpcmgWgqrTgt5jWl5FCzQAi7nHpYrmlKaUM2bxplcr4xoxfHYMpj1W1G/hJgkeqanKeHF0ZoBNywi2T37rENOAZX/8atYlljnotgwYyeTnqIfiE7YHshJ4Bka9zNhcDjJ4fGvQ0OIV7PORXHfykZ0HGJCiK3qv78xSaMT81LMuC8j4zZZ8ZFdA8fZgoQGKoq5stt66bH/xD9Ime5Pp/rJZm/Sx52j/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PJerIoq1HeZ/r/TzGZJhUxDWy9aPaH6qefLKolPURbE=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9Hz6TNt2IKV+Lg4ETh7nhQdTmDqMl77Yg16kBvL9R2o=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qMCg2ucZtbWnhq0qSKl13kcvNdSR3jbNg8ZBvH45IRI=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qd1cy7X9odBih4lgJMraxVnNFZ3BJ8M3tMYmE79rZ6Y=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ea5eRjDfWujb1yRKHS6L4FIIE70FHkdEBxlxAfcUcXg=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44ks4GPZzT+Hxzec+Tjem6D3enSuWmsIwYVOM46YXWA=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JtEsXWZz7BsNWY0Y4G84mTaPqQAH+FZsKs/mN9OSTXI=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JtEsXWZz7BsNWY0Y4G84mTaPqQAH+FZsKs/mN9OSTXI=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ea5eRjDfWujb1yRKHS6L4FIIE70FHkdEBxlxAfcUcXg=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YtqMTYZzDPKAvpkqHsejhAu/S4E/vMJ9is1yCO7jpz0=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XCc0Pcv/g4BP8u2OREIy65UZPYCzfD6Cr6NRVyGKHSY=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wnA+Jou7nynOnGEYjCGutMCkvoz0N/DCiAgmyJLo+SM=</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3HNnSnkQcnY/MzcfjfElSX8uIQg5fuOOzP8K/NsP+dw=</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W4qIW1MB+OPNgvUDOaZGX5PBiZW7YF8INDvq9Iyr2fA=</DigestValue>
      </Reference>
      <Reference URI="/xl/drawings/drawing22.xml?ContentType=application/vnd.openxmlformats-officedocument.drawing+xml">
        <DigestMethod Algorithm="http://www.w3.org/2001/04/xmlenc#sha256"/>
        <DigestValue>4IB4voDRwhRk9p24mTFYBvNf74bVDji3Q/Q9GpBOI4c=</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92xG2JdiaI97l4tUw6UCsEdfP0h09Hekgyhn1jpu+d8=</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Mxm9jhOKg5SwHUhn3vEasf8tCtZwSCO5iQEr2xGdNRM=</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EUTbRcv1sN75wgQ1hWPkld1gopXAPu5W3rzxli+jFDY=</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HM9GAD4XXNsWSjE7dzMOWdbkp7cbVD3yBc9uzz9JyzI=</DigestValue>
      </Reference>
      <Reference URI="/xl/drawings/drawing40.xml?ContentType=application/vnd.openxmlformats-officedocument.drawing+xml">
        <DigestMethod Algorithm="http://www.w3.org/2001/04/xmlenc#sha256"/>
        <DigestValue>v8V9gR/Q7b4w8YFMubHuRS8ERhqPlvgns95lw++YXb4=</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mv6kk8jRtWnXMeDAMnaG4N/klKjRPPI2z3gxWu4WRM4=</DigestValue>
      </Reference>
      <Reference URI="/xl/drawings/drawing6.xml?ContentType=application/vnd.openxmlformats-officedocument.drawing+xml">
        <DigestMethod Algorithm="http://www.w3.org/2001/04/xmlenc#sha256"/>
        <DigestValue>5jYSVH0VWSmuLR++1exIK34zNVL4qO1C23mNkdRxhys=</DigestValue>
      </Reference>
      <Reference URI="/xl/drawings/drawing7.xml?ContentType=application/vnd.openxmlformats-officedocument.drawing+xml">
        <DigestMethod Algorithm="http://www.w3.org/2001/04/xmlenc#sha256"/>
        <DigestValue>7oMZxSMmkr8amV+8h7E9E4sZ2CXpYb2uRCO9S8Usxlo=</DigestValue>
      </Reference>
      <Reference URI="/xl/drawings/drawing8.xml?ContentType=application/vnd.openxmlformats-officedocument.drawing+xml">
        <DigestMethod Algorithm="http://www.w3.org/2001/04/xmlenc#sha256"/>
        <DigestValue>LKZUH5YOuUI9YOnZOcxniOVPwKa3WQdoXtRubq0w2Xo=</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cW2YwljI+Mk68C5wpPWzaJcUDMhodb5RWANnfSyyq4Y=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externalLink1.xml?ContentType=application/vnd.openxmlformats-officedocument.spreadsheetml.externalLink+xml">
        <DigestMethod Algorithm="http://www.w3.org/2001/04/xmlenc#sha256"/>
        <DigestValue>UePe51SDDBlMKetSwxtJTrSO6Mm9Sdk2RScpctB6tiY=</DigestValue>
      </Reference>
      <Reference URI="/xl/media/image1.png?ContentType=image/png">
        <DigestMethod Algorithm="http://www.w3.org/2001/04/xmlenc#sha256"/>
        <DigestValue>e+bt1kXf34nKG69sabFCLNgQDcjLevY2LE5g8GhFx/c=</DigestValue>
      </Reference>
      <Reference URI="/xl/media/image10.emf?ContentType=image/x-emf">
        <DigestMethod Algorithm="http://www.w3.org/2001/04/xmlenc#sha256"/>
        <DigestValue>o4+9QKMHxfTUxwVswMDgVaE35yHMrShfr5uKjNyd+qg=</DigestValue>
      </Reference>
      <Reference URI="/xl/media/image11.emf?ContentType=image/x-emf">
        <DigestMethod Algorithm="http://www.w3.org/2001/04/xmlenc#sha256"/>
        <DigestValue>1z029maxgRjs6EdXQyGW/qE95d1f4ia+iRrATgYYY/c=</DigestValue>
      </Reference>
      <Reference URI="/xl/media/image12.png?ContentType=image/png">
        <DigestMethod Algorithm="http://www.w3.org/2001/04/xmlenc#sha256"/>
        <DigestValue>fFNKfOJoJdVcmzeFfCXPbfLidUtYr2SdOsMC/9kY6Yg=</DigestValue>
      </Reference>
      <Reference URI="/xl/media/image13.emf?ContentType=image/x-emf">
        <DigestMethod Algorithm="http://www.w3.org/2001/04/xmlenc#sha256"/>
        <DigestValue>XWm3qtqSZpjv6FXjPiCepRF73G3/z8tH0pCYoTqLcJE=</DigestValue>
      </Reference>
      <Reference URI="/xl/media/image14.png?ContentType=image/png">
        <DigestMethod Algorithm="http://www.w3.org/2001/04/xmlenc#sha256"/>
        <DigestValue>stk1vxk38EMZM25y9AJ6OAOY+xNGgcded7IXn6APsuk=</DigestValue>
      </Reference>
      <Reference URI="/xl/media/image15.png?ContentType=image/png">
        <DigestMethod Algorithm="http://www.w3.org/2001/04/xmlenc#sha256"/>
        <DigestValue>wwp5yCxH8w1/FtAtonMQ68PQXAhuWMJ1QFM8mU/LT8M=</DigestValue>
      </Reference>
      <Reference URI="/xl/media/image16.png?ContentType=image/png">
        <DigestMethod Algorithm="http://www.w3.org/2001/04/xmlenc#sha256"/>
        <DigestValue>JJZE0bpJBuysfqW4bTasVHFqmuVFusLxZMNjaPGx3lA=</DigestValue>
      </Reference>
      <Reference URI="/xl/media/image17.png?ContentType=image/png">
        <DigestMethod Algorithm="http://www.w3.org/2001/04/xmlenc#sha256"/>
        <DigestValue>tgj3gvaJ0krUl6CxY4GsJ81noFO48ewKpOXwPSDAlYk=</DigestValue>
      </Reference>
      <Reference URI="/xl/media/image18.png?ContentType=image/png">
        <DigestMethod Algorithm="http://www.w3.org/2001/04/xmlenc#sha256"/>
        <DigestValue>1oUpfBZWxmsIKBITcZd6Tc0Ky4Ol/WMrIDTbcrBCaMc=</DigestValue>
      </Reference>
      <Reference URI="/xl/media/image19.png?ContentType=image/png">
        <DigestMethod Algorithm="http://www.w3.org/2001/04/xmlenc#sha256"/>
        <DigestValue>m6skq1ve+o01R4HIzv05lPkptZGDlNezWbzPPtyimSQ=</DigestValue>
      </Reference>
      <Reference URI="/xl/media/image2.emf?ContentType=image/x-emf">
        <DigestMethod Algorithm="http://www.w3.org/2001/04/xmlenc#sha256"/>
        <DigestValue>v+gid9E2I99omyPv3Jm5+weg4jQB3etDuSV313ZbZcI=</DigestValue>
      </Reference>
      <Reference URI="/xl/media/image20.png?ContentType=image/png">
        <DigestMethod Algorithm="http://www.w3.org/2001/04/xmlenc#sha256"/>
        <DigestValue>858NTYZm/Ej8AmCLBneK/sY3M6RmcN2Nq5A634r20xU=</DigestValue>
      </Reference>
      <Reference URI="/xl/media/image21.png?ContentType=image/png">
        <DigestMethod Algorithm="http://www.w3.org/2001/04/xmlenc#sha256"/>
        <DigestValue>tGSOOy5teGOolT6lLsGQQMshNtqpExKYLHNi6eh8+Ac=</DigestValue>
      </Reference>
      <Reference URI="/xl/media/image22.png?ContentType=image/png">
        <DigestMethod Algorithm="http://www.w3.org/2001/04/xmlenc#sha256"/>
        <DigestValue>1V6yL25Jkx24tRmDP7DOqZCsZucpRbtg1d1wVw1s+wg=</DigestValue>
      </Reference>
      <Reference URI="/xl/media/image23.png?ContentType=image/png">
        <DigestMethod Algorithm="http://www.w3.org/2001/04/xmlenc#sha256"/>
        <DigestValue>VeMdmxuL7QzcK3O84P5wuM23tAJdgh5SVkpZ036vbAo=</DigestValue>
      </Reference>
      <Reference URI="/xl/media/image24.png?ContentType=image/png">
        <DigestMethod Algorithm="http://www.w3.org/2001/04/xmlenc#sha256"/>
        <DigestValue>hAQjbd1aNM7+9VD5hqhp48f4PhNtoJZRIv96GYbDtNk=</DigestValue>
      </Reference>
      <Reference URI="/xl/media/image25.png?ContentType=image/png">
        <DigestMethod Algorithm="http://www.w3.org/2001/04/xmlenc#sha256"/>
        <DigestValue>GrHy275U1axMgkiPfqbc+9r2hos0+MCclfotdVoQgzA=</DigestValue>
      </Reference>
      <Reference URI="/xl/media/image26.png?ContentType=image/png">
        <DigestMethod Algorithm="http://www.w3.org/2001/04/xmlenc#sha256"/>
        <DigestValue>IYZnhTgQFyTMMNTOxcYFHQtINF5+pqrfTfMFe9upD20=</DigestValue>
      </Reference>
      <Reference URI="/xl/media/image27.png?ContentType=image/png">
        <DigestMethod Algorithm="http://www.w3.org/2001/04/xmlenc#sha256"/>
        <DigestValue>qGC8Av+oW9aXxtFJLlC2rb9HTLreT15rQ01yBAUn7/w=</DigestValue>
      </Reference>
      <Reference URI="/xl/media/image28.png?ContentType=image/png">
        <DigestMethod Algorithm="http://www.w3.org/2001/04/xmlenc#sha256"/>
        <DigestValue>v5gZFhaxNhEGEe9zJnYuxBALMsG5nfp3Gqu8lScfh7A=</DigestValue>
      </Reference>
      <Reference URI="/xl/media/image29.png?ContentType=image/png">
        <DigestMethod Algorithm="http://www.w3.org/2001/04/xmlenc#sha256"/>
        <DigestValue>PNWeHRW6/jgq24n+K3dJimPdkR9TP6eJIY+NaHLD+8o=</DigestValue>
      </Reference>
      <Reference URI="/xl/media/image3.emf?ContentType=image/x-emf">
        <DigestMethod Algorithm="http://www.w3.org/2001/04/xmlenc#sha256"/>
        <DigestValue>ZLLhaxvffHqWUa1bvLyUbqZ3ztxQoHFVBm4Wlr+QMag=</DigestValue>
      </Reference>
      <Reference URI="/xl/media/image4.emf?ContentType=image/x-emf">
        <DigestMethod Algorithm="http://www.w3.org/2001/04/xmlenc#sha256"/>
        <DigestValue>TW1ohbilTdhAnLw8CYdVQjepjlT6S+zE4DpWzkOLfm0=</DigestValue>
      </Reference>
      <Reference URI="/xl/media/image5.emf?ContentType=image/x-emf">
        <DigestMethod Algorithm="http://www.w3.org/2001/04/xmlenc#sha256"/>
        <DigestValue>QMRpD7k3zL7Zc4TZFYV7eiUSXDESUUaIr6Ebzv8cL1Y=</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yKy1fDP8RgNlBtfpHslqw8+/6fRA69no2B60Omf5/Ew=</DigestValue>
      </Reference>
      <Reference URI="/xl/media/image9.emf?ContentType=image/x-emf">
        <DigestMethod Algorithm="http://www.w3.org/2001/04/xmlenc#sha256"/>
        <DigestValue>qSro7rdjD3B2lCELfOqwSmdp+2cnnb7xJls6CgVtZQk=</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fW5aRHYSTyF8jmxmKV0oTGmBlzMWf5orgYeyxOOA/+0=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t0/GL1tKCVDgmQKScMDQ8rFNw/ZGYsNo+c5ZzOzRl+8=</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a30vJku7RwdHo9b9w+QC2rK6joZB/k2GqBuXEH2swsE=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8G1ufIRdsG6zLCyJjcG7F6wCd+jJNRnBnmeRr+AA/rA=</DigestValue>
      </Reference>
      <Reference URI="/xl/printerSettings/printerSettings6.bin?ContentType=application/vnd.openxmlformats-officedocument.spreadsheetml.printerSettings">
        <DigestMethod Algorithm="http://www.w3.org/2001/04/xmlenc#sha256"/>
        <DigestValue>Abz6B3KbzEDHDBdQ/mtfyg25uniIdsDJUupZv+s1z+M=</DigestValue>
      </Reference>
      <Reference URI="/xl/printerSettings/printerSettings7.bin?ContentType=application/vnd.openxmlformats-officedocument.spreadsheetml.printerSettings">
        <DigestMethod Algorithm="http://www.w3.org/2001/04/xmlenc#sha256"/>
        <DigestValue>/aq40aOtGQhuc7XKNK+zBMUDvjQ/Ym73z3tlPaKGowA=</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DLG0QjltstCisMQhoZ8O+MLnXBfWkEqY0JxuQif5P2U=</DigestValue>
      </Reference>
      <Reference URI="/xl/styles.xml?ContentType=application/vnd.openxmlformats-officedocument.spreadsheetml.styles+xml">
        <DigestMethod Algorithm="http://www.w3.org/2001/04/xmlenc#sha256"/>
        <DigestValue>5JvN9ZJPAniqvoj8NF94ctRemMfy4VIao+uwMsOa+P0=</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0Xtm5I4FYDWmsnaaUAaebAXCEyYnYvW1Nw4wpVdvkYw=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uiX8nkFWyWdk9bU9p41YMPn2L7DAmuvVBfErcoR4lGo=</DigestValue>
      </Reference>
      <Reference URI="/xl/worksheets/sheet10.xml?ContentType=application/vnd.openxmlformats-officedocument.spreadsheetml.worksheet+xml">
        <DigestMethod Algorithm="http://www.w3.org/2001/04/xmlenc#sha256"/>
        <DigestValue>8FChEhHuhoxWj8gyc0zXw0YT1tjETJ2vyCkOwC3uQnw=</DigestValue>
      </Reference>
      <Reference URI="/xl/worksheets/sheet11.xml?ContentType=application/vnd.openxmlformats-officedocument.spreadsheetml.worksheet+xml">
        <DigestMethod Algorithm="http://www.w3.org/2001/04/xmlenc#sha256"/>
        <DigestValue>z6T/oCMNAA/enL5HqrbhQm+VOsf5MevCNpxYVFtNu1U=</DigestValue>
      </Reference>
      <Reference URI="/xl/worksheets/sheet12.xml?ContentType=application/vnd.openxmlformats-officedocument.spreadsheetml.worksheet+xml">
        <DigestMethod Algorithm="http://www.w3.org/2001/04/xmlenc#sha256"/>
        <DigestValue>ujSm6HGXLn0nxiT7Xcn9s3AzO00K/I+MJRragFxnqI0=</DigestValue>
      </Reference>
      <Reference URI="/xl/worksheets/sheet13.xml?ContentType=application/vnd.openxmlformats-officedocument.spreadsheetml.worksheet+xml">
        <DigestMethod Algorithm="http://www.w3.org/2001/04/xmlenc#sha256"/>
        <DigestValue>mtHwASJlH3tJFcfmadd/pyM6aR36wxeVPiRwtt4GXcU=</DigestValue>
      </Reference>
      <Reference URI="/xl/worksheets/sheet14.xml?ContentType=application/vnd.openxmlformats-officedocument.spreadsheetml.worksheet+xml">
        <DigestMethod Algorithm="http://www.w3.org/2001/04/xmlenc#sha256"/>
        <DigestValue>G4Kx9v8v1Njo9kZdU0F7WZ0rzTZQX4Kb+fk9zkmJEHM=</DigestValue>
      </Reference>
      <Reference URI="/xl/worksheets/sheet15.xml?ContentType=application/vnd.openxmlformats-officedocument.spreadsheetml.worksheet+xml">
        <DigestMethod Algorithm="http://www.w3.org/2001/04/xmlenc#sha256"/>
        <DigestValue>DQNKcesy/ad0iruN721eF1ed8HV2AQTbgekhp/iI7BI=</DigestValue>
      </Reference>
      <Reference URI="/xl/worksheets/sheet16.xml?ContentType=application/vnd.openxmlformats-officedocument.spreadsheetml.worksheet+xml">
        <DigestMethod Algorithm="http://www.w3.org/2001/04/xmlenc#sha256"/>
        <DigestValue>t8MgUy3ExD1jxEuFDPGdqcwDClxn0HBYdh4oV7iVCeI=</DigestValue>
      </Reference>
      <Reference URI="/xl/worksheets/sheet17.xml?ContentType=application/vnd.openxmlformats-officedocument.spreadsheetml.worksheet+xml">
        <DigestMethod Algorithm="http://www.w3.org/2001/04/xmlenc#sha256"/>
        <DigestValue>w/bHqUXuRVZ/F+XOCS8MUvz37MXLXjSnsE9qPDZ/DFo=</DigestValue>
      </Reference>
      <Reference URI="/xl/worksheets/sheet18.xml?ContentType=application/vnd.openxmlformats-officedocument.spreadsheetml.worksheet+xml">
        <DigestMethod Algorithm="http://www.w3.org/2001/04/xmlenc#sha256"/>
        <DigestValue>I8dQNwj9Al8g12xG9OEKzbAWJjQnp69VUUC0i69gVpE=</DigestValue>
      </Reference>
      <Reference URI="/xl/worksheets/sheet19.xml?ContentType=application/vnd.openxmlformats-officedocument.spreadsheetml.worksheet+xml">
        <DigestMethod Algorithm="http://www.w3.org/2001/04/xmlenc#sha256"/>
        <DigestValue>u7m8tD1/crlEnz1kCzAqyLEPFUdq+1CwxIZvsMVOQEU=</DigestValue>
      </Reference>
      <Reference URI="/xl/worksheets/sheet2.xml?ContentType=application/vnd.openxmlformats-officedocument.spreadsheetml.worksheet+xml">
        <DigestMethod Algorithm="http://www.w3.org/2001/04/xmlenc#sha256"/>
        <DigestValue>mgxp6tyztduRSF5DTntVMg3vs8ajopdrVSmc0N0gOC4=</DigestValue>
      </Reference>
      <Reference URI="/xl/worksheets/sheet20.xml?ContentType=application/vnd.openxmlformats-officedocument.spreadsheetml.worksheet+xml">
        <DigestMethod Algorithm="http://www.w3.org/2001/04/xmlenc#sha256"/>
        <DigestValue>Ka76lFEAYRtJaAxpnGc4JUcDiBARxkG+sEUMvbHYMtw=</DigestValue>
      </Reference>
      <Reference URI="/xl/worksheets/sheet21.xml?ContentType=application/vnd.openxmlformats-officedocument.spreadsheetml.worksheet+xml">
        <DigestMethod Algorithm="http://www.w3.org/2001/04/xmlenc#sha256"/>
        <DigestValue>B3lYimOt9UW/fXupTojOKoxrAbCKlc9Au4jUouuQzAc=</DigestValue>
      </Reference>
      <Reference URI="/xl/worksheets/sheet22.xml?ContentType=application/vnd.openxmlformats-officedocument.spreadsheetml.worksheet+xml">
        <DigestMethod Algorithm="http://www.w3.org/2001/04/xmlenc#sha256"/>
        <DigestValue>ZkUwvxUR2UdaIJJbjlhSQjr8XsAAU8Bjb11j2aIWCv4=</DigestValue>
      </Reference>
      <Reference URI="/xl/worksheets/sheet23.xml?ContentType=application/vnd.openxmlformats-officedocument.spreadsheetml.worksheet+xml">
        <DigestMethod Algorithm="http://www.w3.org/2001/04/xmlenc#sha256"/>
        <DigestValue>ntfy1GgQu6OSTnqpGI4UFW5xQognOVm29bvJCoYy4hA=</DigestValue>
      </Reference>
      <Reference URI="/xl/worksheets/sheet24.xml?ContentType=application/vnd.openxmlformats-officedocument.spreadsheetml.worksheet+xml">
        <DigestMethod Algorithm="http://www.w3.org/2001/04/xmlenc#sha256"/>
        <DigestValue>zUrKWEWHolzpfa618hP1mY/IQqEEKTyrwn4jp3SSbNc=</DigestValue>
      </Reference>
      <Reference URI="/xl/worksheets/sheet25.xml?ContentType=application/vnd.openxmlformats-officedocument.spreadsheetml.worksheet+xml">
        <DigestMethod Algorithm="http://www.w3.org/2001/04/xmlenc#sha256"/>
        <DigestValue>6J76Jrs73VvnD55u7N4HLo+GtCeREmHG3/hER30DWTE=</DigestValue>
      </Reference>
      <Reference URI="/xl/worksheets/sheet26.xml?ContentType=application/vnd.openxmlformats-officedocument.spreadsheetml.worksheet+xml">
        <DigestMethod Algorithm="http://www.w3.org/2001/04/xmlenc#sha256"/>
        <DigestValue>DTywM56/qDxyi6VxbgOQm2bHQr9lrQ2Wb5k11lwCx5w=</DigestValue>
      </Reference>
      <Reference URI="/xl/worksheets/sheet27.xml?ContentType=application/vnd.openxmlformats-officedocument.spreadsheetml.worksheet+xml">
        <DigestMethod Algorithm="http://www.w3.org/2001/04/xmlenc#sha256"/>
        <DigestValue>oGU+ebL0M8/vwjCsfrFppuhMpixQdkYVCEUXVql0JyI=</DigestValue>
      </Reference>
      <Reference URI="/xl/worksheets/sheet28.xml?ContentType=application/vnd.openxmlformats-officedocument.spreadsheetml.worksheet+xml">
        <DigestMethod Algorithm="http://www.w3.org/2001/04/xmlenc#sha256"/>
        <DigestValue>qbMVMqHcfo2Y8JAECAPHasbyNmm4d32crOGGa/wzMsc=</DigestValue>
      </Reference>
      <Reference URI="/xl/worksheets/sheet29.xml?ContentType=application/vnd.openxmlformats-officedocument.spreadsheetml.worksheet+xml">
        <DigestMethod Algorithm="http://www.w3.org/2001/04/xmlenc#sha256"/>
        <DigestValue>SyvatsNFofQKGygJOoj9QcBZ/kVUw6laNtJiBR59dS0=</DigestValue>
      </Reference>
      <Reference URI="/xl/worksheets/sheet3.xml?ContentType=application/vnd.openxmlformats-officedocument.spreadsheetml.worksheet+xml">
        <DigestMethod Algorithm="http://www.w3.org/2001/04/xmlenc#sha256"/>
        <DigestValue>IZoHqo3yj43WyFi+/GsOMF6LZfwZLCNxXgFarRQq8gg=</DigestValue>
      </Reference>
      <Reference URI="/xl/worksheets/sheet30.xml?ContentType=application/vnd.openxmlformats-officedocument.spreadsheetml.worksheet+xml">
        <DigestMethod Algorithm="http://www.w3.org/2001/04/xmlenc#sha256"/>
        <DigestValue>YqG8ww38gFix4TunNwbQgc1RyjtYSP1Bs0GBN7zarxs=</DigestValue>
      </Reference>
      <Reference URI="/xl/worksheets/sheet31.xml?ContentType=application/vnd.openxmlformats-officedocument.spreadsheetml.worksheet+xml">
        <DigestMethod Algorithm="http://www.w3.org/2001/04/xmlenc#sha256"/>
        <DigestValue>tXJQ3Vm6sY6GXJkwsUoB3AdgmC6zEGvZ8D085rIM3vc=</DigestValue>
      </Reference>
      <Reference URI="/xl/worksheets/sheet32.xml?ContentType=application/vnd.openxmlformats-officedocument.spreadsheetml.worksheet+xml">
        <DigestMethod Algorithm="http://www.w3.org/2001/04/xmlenc#sha256"/>
        <DigestValue>OTMe/IgM1+JKnsuLoQeG3Lq8RXiZUl/oKKVnuRFgIMA=</DigestValue>
      </Reference>
      <Reference URI="/xl/worksheets/sheet33.xml?ContentType=application/vnd.openxmlformats-officedocument.spreadsheetml.worksheet+xml">
        <DigestMethod Algorithm="http://www.w3.org/2001/04/xmlenc#sha256"/>
        <DigestValue>oxkRBE534F6cff6Q/DtuZQHn4ekyDc8gdUzOaZhRJLo=</DigestValue>
      </Reference>
      <Reference URI="/xl/worksheets/sheet34.xml?ContentType=application/vnd.openxmlformats-officedocument.spreadsheetml.worksheet+xml">
        <DigestMethod Algorithm="http://www.w3.org/2001/04/xmlenc#sha256"/>
        <DigestValue>Z+eazq8ArOPSKo00YnjljhmorGA5bSTS/pDmI55rg10=</DigestValue>
      </Reference>
      <Reference URI="/xl/worksheets/sheet35.xml?ContentType=application/vnd.openxmlformats-officedocument.spreadsheetml.worksheet+xml">
        <DigestMethod Algorithm="http://www.w3.org/2001/04/xmlenc#sha256"/>
        <DigestValue>kkrAyQo7g6cevdfgJJNucyB5+6Q1iOtqZ5KxPe6yEX8=</DigestValue>
      </Reference>
      <Reference URI="/xl/worksheets/sheet36.xml?ContentType=application/vnd.openxmlformats-officedocument.spreadsheetml.worksheet+xml">
        <DigestMethod Algorithm="http://www.w3.org/2001/04/xmlenc#sha256"/>
        <DigestValue>2JHFgzH5JTP273YpSbDsrnj8xc+4RmcDQt09At73js4=</DigestValue>
      </Reference>
      <Reference URI="/xl/worksheets/sheet37.xml?ContentType=application/vnd.openxmlformats-officedocument.spreadsheetml.worksheet+xml">
        <DigestMethod Algorithm="http://www.w3.org/2001/04/xmlenc#sha256"/>
        <DigestValue>69lxJYWzfyreusMMuKClTopbqZp1HAGDko6u8Qq1lU0=</DigestValue>
      </Reference>
      <Reference URI="/xl/worksheets/sheet38.xml?ContentType=application/vnd.openxmlformats-officedocument.spreadsheetml.worksheet+xml">
        <DigestMethod Algorithm="http://www.w3.org/2001/04/xmlenc#sha256"/>
        <DigestValue>o++nur5ZJDDh0sqesOjgKcrKQZW4OfQBmMkToVyKBCo=</DigestValue>
      </Reference>
      <Reference URI="/xl/worksheets/sheet39.xml?ContentType=application/vnd.openxmlformats-officedocument.spreadsheetml.worksheet+xml">
        <DigestMethod Algorithm="http://www.w3.org/2001/04/xmlenc#sha256"/>
        <DigestValue>UCzApgUOdS+R1zkvENrcbWhQdx5KxTgziRMmUtXd4/c=</DigestValue>
      </Reference>
      <Reference URI="/xl/worksheets/sheet4.xml?ContentType=application/vnd.openxmlformats-officedocument.spreadsheetml.worksheet+xml">
        <DigestMethod Algorithm="http://www.w3.org/2001/04/xmlenc#sha256"/>
        <DigestValue>JK55UIYV7c+gQTI4jNjpkMJb3XfV9UHWvozYqqjk4XY=</DigestValue>
      </Reference>
      <Reference URI="/xl/worksheets/sheet40.xml?ContentType=application/vnd.openxmlformats-officedocument.spreadsheetml.worksheet+xml">
        <DigestMethod Algorithm="http://www.w3.org/2001/04/xmlenc#sha256"/>
        <DigestValue>0myf2krD+Akk42UvQXD9NETTlyUYsfHO/8HRsYny7FY=</DigestValue>
      </Reference>
      <Reference URI="/xl/worksheets/sheet41.xml?ContentType=application/vnd.openxmlformats-officedocument.spreadsheetml.worksheet+xml">
        <DigestMethod Algorithm="http://www.w3.org/2001/04/xmlenc#sha256"/>
        <DigestValue>u00TclzXO/ys/hjLU9azum4US450e+nBj+EluuZaUJA=</DigestValue>
      </Reference>
      <Reference URI="/xl/worksheets/sheet42.xml?ContentType=application/vnd.openxmlformats-officedocument.spreadsheetml.worksheet+xml">
        <DigestMethod Algorithm="http://www.w3.org/2001/04/xmlenc#sha256"/>
        <DigestValue>EmGgRbtK4kwMJE7rhLB9Plujyhs0cgMCJDbyAVBP2qU=</DigestValue>
      </Reference>
      <Reference URI="/xl/worksheets/sheet43.xml?ContentType=application/vnd.openxmlformats-officedocument.spreadsheetml.worksheet+xml">
        <DigestMethod Algorithm="http://www.w3.org/2001/04/xmlenc#sha256"/>
        <DigestValue>daWFnXEjDeGeVNaOLh0VCXYXg57+ou1IdzvMfWc3KWc=</DigestValue>
      </Reference>
      <Reference URI="/xl/worksheets/sheet44.xml?ContentType=application/vnd.openxmlformats-officedocument.spreadsheetml.worksheet+xml">
        <DigestMethod Algorithm="http://www.w3.org/2001/04/xmlenc#sha256"/>
        <DigestValue>PokYUsF/grfxvbgkbkm9gMGAF1iSonzneuH1Sq3vU/8=</DigestValue>
      </Reference>
      <Reference URI="/xl/worksheets/sheet45.xml?ContentType=application/vnd.openxmlformats-officedocument.spreadsheetml.worksheet+xml">
        <DigestMethod Algorithm="http://www.w3.org/2001/04/xmlenc#sha256"/>
        <DigestValue>v/KUgYdqDQ9FAXXobRlG82Q2bU+PqhV7/eATr67VYgQ=</DigestValue>
      </Reference>
      <Reference URI="/xl/worksheets/sheet46.xml?ContentType=application/vnd.openxmlformats-officedocument.spreadsheetml.worksheet+xml">
        <DigestMethod Algorithm="http://www.w3.org/2001/04/xmlenc#sha256"/>
        <DigestValue>6qy9rOIzJrdwFdjdHYWdQWmmG8NHaFr0T29fCey50Ec=</DigestValue>
      </Reference>
      <Reference URI="/xl/worksheets/sheet47.xml?ContentType=application/vnd.openxmlformats-officedocument.spreadsheetml.worksheet+xml">
        <DigestMethod Algorithm="http://www.w3.org/2001/04/xmlenc#sha256"/>
        <DigestValue>0l78+IMMJw3ocxkiYxjfxHBK4tvdJCKBPO9XdJi3qig=</DigestValue>
      </Reference>
      <Reference URI="/xl/worksheets/sheet48.xml?ContentType=application/vnd.openxmlformats-officedocument.spreadsheetml.worksheet+xml">
        <DigestMethod Algorithm="http://www.w3.org/2001/04/xmlenc#sha256"/>
        <DigestValue>3WY7wozQoKdft5fPAILaWv3gfwYZuYJzbLr/NYtrj+k=</DigestValue>
      </Reference>
      <Reference URI="/xl/worksheets/sheet5.xml?ContentType=application/vnd.openxmlformats-officedocument.spreadsheetml.worksheet+xml">
        <DigestMethod Algorithm="http://www.w3.org/2001/04/xmlenc#sha256"/>
        <DigestValue>cPYegNRY8K9Z/i6wZDFJM1dZX7vXeBUruehjz/JyrSg=</DigestValue>
      </Reference>
      <Reference URI="/xl/worksheets/sheet6.xml?ContentType=application/vnd.openxmlformats-officedocument.spreadsheetml.worksheet+xml">
        <DigestMethod Algorithm="http://www.w3.org/2001/04/xmlenc#sha256"/>
        <DigestValue>9LExY8A5dekWYyTKQ7WOn+KhzDDUK3PJYTOrQ33i8AI=</DigestValue>
      </Reference>
      <Reference URI="/xl/worksheets/sheet7.xml?ContentType=application/vnd.openxmlformats-officedocument.spreadsheetml.worksheet+xml">
        <DigestMethod Algorithm="http://www.w3.org/2001/04/xmlenc#sha256"/>
        <DigestValue>9VoQCduuLxrCP6yfOu2wEOT/SsPQlOmiW+8vcDnZ12A=</DigestValue>
      </Reference>
      <Reference URI="/xl/worksheets/sheet8.xml?ContentType=application/vnd.openxmlformats-officedocument.spreadsheetml.worksheet+xml">
        <DigestMethod Algorithm="http://www.w3.org/2001/04/xmlenc#sha256"/>
        <DigestValue>xYfxtJFG0OULCKQ9nF5n72AdVvzOGJ8oiooO826jwsY=</DigestValue>
      </Reference>
      <Reference URI="/xl/worksheets/sheet9.xml?ContentType=application/vnd.openxmlformats-officedocument.spreadsheetml.worksheet+xml">
        <DigestMethod Algorithm="http://www.w3.org/2001/04/xmlenc#sha256"/>
        <DigestValue>NarDNswJ0Yjmy4RCVzXvwQg4Xy+WW94F7KgSa8TbnK0=</DigestValue>
      </Reference>
    </Manifest>
    <SignatureProperties>
      <SignatureProperty Id="idSignatureTime" Target="#idPackageSignature">
        <mdssi:SignatureTime xmlns:mdssi="http://schemas.openxmlformats.org/package/2006/digital-signature">
          <mdssi:Format>YYYY-MM-DDThh:mm:ssTZD</mdssi:Format>
          <mdssi:Value>2022-03-26T15:00:14Z</mdssi:Value>
        </mdssi:SignatureTime>
      </SignatureProperty>
    </SignatureProperties>
  </Object>
  <Object Id="idOfficeObject">
    <SignatureProperties>
      <SignatureProperty Id="idOfficeV1Details" Target="#idPackageSignature">
        <SignatureInfoV1 xmlns="http://schemas.microsoft.com/office/2006/digsig">
          <SetupID>{4FC2D64B-5CC7-4F93-920C-232C413D7DD7}</SetupID>
          <SignatureText>Andrea Benítez Arrúa</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2022-03-26T15:00:14Z</xd:SigningTime>
          <xd:SigningCertificate>
            <xd:Cert>
              <xd:CertDigest>
                <DigestMethod Algorithm="http://www.w3.org/2001/04/xmlenc#sha256"/>
                <DigestValue>ASoCoknOh0k2cVFKQDdNFF96ZqyfZzEPn9mnlf8Ob0w=</DigestValue>
              </xd:CertDigest>
              <xd:IssuerSerial>
                <X509IssuerName>C=PY, O=DOCUMENTA S.A., CN=CA-DOCUMENTA S.A., SERIALNUMBER=RUC 80050172-1</X509IssuerName>
                <X509SerialNumber>4038190194382480833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IBAAB/AAAAAAAAAAAAAACzIwAApREAACBFTUYAAAEASBwAAKo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AJ3MUZADIErHdS4qt3CASsdw8Il3T+z+xTAAAAAP//AAAAAOp1iEsAACzGGQBYyScJAAAAAAhJWgCAxRkAGVzrdQAAAAAAAENyZWF0ZUZvbnRJbmRpcmVjdFcAGQBkAQAAAAAAAAAAAAC+Zr52vma+dvX///8ACAAAAAIAAAAAAADoxRkADwiXdEzFGQAAAAAAfMkZAM1NsHc7cCUD/v///wgErHeSAqx3AADqdRjGGQAAAAAALMYZAAAAAAAAABkA1x+8diDGGQDvH7x2AADqdQAAAAAAAOp1AAAAABMAFAD+z+xTcMYZAAAA6nVwxhkAKdyFUwAAAABoFp8EZHYACAAAAAAlAAAADAAAAAEAAAAYAAAADAAAAAAAAAASAAAADAAAAAEAAAAeAAAAGAAAAL0AAAAEAAAA9wAAABEAAAAlAAAADAAAAAEAAABUAAAAiAAAAL4AAAAEAAAA9QAAABAAAAABAAAAWyQNQlUlDUK+AAAABAAAAAoAAABMAAAAAAAAAAAAAAAAAAAA//////////9gAAAAMgA2AC8AMAAzAC8AMgAwADIAMgAGAAAABgAAAAQAAAAGAAAABgAAAAQAAAAGAAAABgAAAAYAAAAGAAAASwAAAEAAAAAwAAAABQAAACAAAAABAAAAAQAAABAAAAAAAAAAAAAAAAMBAACAAAAAAAAAAAAAAAADAQAAgAAAAFIAAABwAQAAAgAAABAAAAAHAAAAAAAAAAAAAAC8AgAAAAAAAAECAiJTAHkAcwB0AGUAbQAAAL59+/b//wAAAAAAAAAAgBoAsPz2//8ABMhDzyCg+PgKNQBg+f//4EuCBID4//8ALAAAAAAYABCMWgDAPAQB/AEAAEgC63XMDet1+BjrdeBoGAApAqx3QmkYAMsCAAAAAOp1zA3rdWsCrHczpZZ0QGkYAAAAAABAaRgAY6WWdAhpGADYaRgAAADqdQAA6nUAAAAA6AAAAOgA6nUAAAAAvma+dr5mvnaMaRgAAAgAAAACAAAAAAAA3GgYAFFuvnYAAAAAAAAAAA5qGAAHAAAAAGoYAAcAAAAAAAAAAAAAAABqGAAUaRgAtu29dgAAAAAAAgAAAAAYAAcAAAAAahgABwAAAEwSv3YAAAAAAAAAAABqGAAHAAAAAAAAAEBpGACYML12AAAAAAACAAAAahg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gA1KzVUirQKAq4BTVTCrDVUiBlAgG4SQAAwEcZDQAAAAB0aBgAuAU1U/////8UAAAArEHXUpRsGADIGBYNFK7XUkLUKApnDgRwWGgYAIAB8HUOXOt14FvrdVhoGABkAQAAAAAAAAAAAAC+Zr52vma+duD///8ACAAAAAIAAAAAAACAaBgAUW6+dgAAAAAAAAAAsGkYAAYAAACkaRgABgAAAAAAAAAAAAAApGkYALhoGAC27b12AAAAAAACAAAAABgABgAAAKRpGAAGAAAATBK/dgAAAAAAAAAApGkYAAYAAAAAAAAA5GgYAJgwvXYAAAAAAAIAAKRpGAAGAAAAZHYACAAAAAAlAAAADAAAAAMAAAAYAAAADAAAAAAAAAASAAAADAAAAAEAAAAWAAAADAAAAAgAAABUAAAAVAAAAAoAAAAnAAAAHgAAAEoAAAABAAAAWyQNQlUlDUIKAAAASwAAAAEAAABMAAAABAAAAAkAAAAnAAAAIAAAAEsAAABQAAAAWADh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DEbhgAND/dUgAAAAAgAAAAAAAAALBsIxKoRgMBYGoYAAcAAAComx4NAAAAAFxqGAABAAAAAAAAAAAAAAAAAABA8HEjAKhoGADcaBgAgAHwdQ5c63XgW+t13GgYAGQBAAAAAAAAAAAAAL5mvna+Zr528P///wAIAAAAAgAAAAAAAARpGABRbr52AAAAAAAAAAA6ahgACQAAAChqGAAJAAAAAAAAAAAAAAAoahgAPGkYALbtvXYAAAAAAAIAAAAAGAAJAAAAKGoYAAkAAABMEr92AAAAAAAAAAAoahgACQAAAAAAAABoaRgAmDC9dgAAAAAAAgAAKGoYAAkAAABkdgAIAAAAACUAAAAMAAAABAAAABgAAAAMAAAAAAAAABIAAAAMAAAAAQAAAB4AAAAYAAAAKQAAADMAAAC+AAAASAAAACUAAAAMAAAABAAAAFQAAADEAAAAKgAAADMAAAC8AAAARwAAAAEAAABbJA1CVSUNQioAAAAzAAAAFAAAAEwAAAAAAAAAAAAAAAAAAAD//////////3QAAABBAG4AZAByAGUAYQAgAEIAZQBuAO0AdABlAHoAIABBAHIAcgD6AGEACgAAAAkAAAAJAAAABgAAAAgAAAAIAAAABAAAAAkAAAAIAAAACQAAAAQAAAAFAAAACAAAAAcAAAAEAAAACgAAAAYAAAAGAAAACQ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A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A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ASAAAADAAAAAEAAAAWAAAADAAAAAAAAABUAAAARAEAAAoAAABwAAAA+AAAAHwAAAABAAAAWyQNQlUlDUIKAAAAcAAAACkAAABMAAAABAAAAAkAAABwAAAA+gAAAH0AAACgAAAARgBpAHIAbQBhAGQAbwAgAHAAbwByADoAIABBAE4ARABSAEUAQQAgAEIARQBBAFQAUgBJAFoAIABCAEUATgBJAFQARQBaACAAQQBSAFIAVQBBAAAA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Object Id="idInvalidSigLnImg">AQAAAGwAAAAAAAAAAAAAAAIBAAB/AAAAAAAAAAAAAACzIwAApREAACBFTUYAAAEA5B8AALA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g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QCdzFGQAyBKx3UuKrdwgErHcPCJd0/s/sUwAAAAD//wAAAADqdYhLAAAsxhkAWMknCQAAAAAISVoAgMUZABlc63UAAAAAAABDcmVhdGVGb250SW5kaXJlY3RXABkAZAEAAAAAAAAAAAAAvma+dr5mvnb1////AAgAAAACAAAAAAAA6MUZAA8Il3RMxRkAAAAAAHzJGQDNTbB3O3AlA/7///8IBKx3kgKsdwAA6nUYxhkAAAAAACzGGQAAAAAAAAAZANcfvHYgxhkA7x+8dgAA6nUAAAAAAADqdQAAAAATABQA/s/sU3DGGQAAAOp1cMYZACnchVMAAAAAaBafBGR2AAgAAAAAJQAAAAwAAAABAAAAGAAAAAwAAAD/AAAAEgAAAAwAAAABAAAAHgAAABgAAAAiAAAABAAAAHIAAAARAAAAJQAAAAwAAAABAAAAVAAAAKgAAAAjAAAABAAAAHAAAAAQAAAAAQAAAFskDUJVJQ1C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L59+/b//wAAAAAAAAAAgBoAsPz2//8ABMhDzyCg+PgKNQBg+f//4EuCBID4//8ALAAAAAAYABCMWgDAPAQB/AEAAEgC63XMDet1+BjrdeBoGAApAqx3QmkYAMsCAAAAAOp1zA3rdWsCrHczpZZ0QGkYAAAAAABAaRgAY6WWdAhpGADYaRgAAADqdQAA6nUAAAAA6AAAAOgA6nUAAAAAvma+dr5mvnaMaRgAAAgAAAACAAAAAAAA3GgYAFFuvnYAAAAAAAAAAA5qGAAHAAAAAGoYAAcAAAAAAAAAAAAAAABqGAAUaRgAtu29dgAAAAAAAgAAAAAYAAcAAAAAahgABwAAAEwSv3YAAAAAAAAAAABqGAAHAAAAAAAAAEBpGACYML12AAAAAAACAAAAahg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gA1KzVUirQKAq4BTVTCrDVUiBlAgG4SQAAwEcZDQAAAAB0aBgAuAU1U/////8UAAAArEHXUpRsGADIGBYNFK7XUkLUKApnDgRwWGgYAIAB8HUOXOt14FvrdVhoGABkAQAAAAAAAAAAAAC+Zr52vma+duD///8ACAAAAAIAAAAAAACAaBgAUW6+dgAAAAAAAAAAsGkYAAYAAACkaRgABgAAAAAAAAAAAAAApGkYALhoGAC27b12AAAAAAACAAAAABgABgAAAKRpGAAGAAAATBK/dgAAAAAAAAAApGkYAAYAAAAAAAAA5GgYAJgwvXYAAAAAAAIAAKRpGA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DEbhgAND/dUgAAAAAgAAAAAAAAALBsIxKoRgMBYGoYAAcAAAComx4NAAAAAFxqGAABAAAAAAAAAAAAAAAAAABA8HEjAKhoGADcaBgAgAHwdQ5c63XgW+t13GgYAGQBAAAAAAAAAAAAAL5mvna+Zr528P///wAIAAAAAgAAAAAAAARpGABRbr52AAAAAAAAAAA6ahgACQAAAChqGAAJAAAAAAAAAAAAAAAoahgAPGkYALbtvXYAAAAAAAIAAAAAGAAJAAAAKGoYAAkAAABMEr92AAAAAAAAAAAoahgACQAAAAAAAABoaRgAmDC9dgAAAAAAAgAAKGoYAAkAAABkdgAIAAAAACUAAAAMAAAABAAAABgAAAAMAAAAAAAAABIAAAAMAAAAAQAAAB4AAAAYAAAAKQAAADMAAAC+AAAASAAAACUAAAAMAAAABAAAAFQAAADEAAAAKgAAADMAAAC8AAAARwAAAAEAAABbJA1CVSUNQioAAAAzAAAAFAAAAEwAAAAAAAAAAAAAAAAAAAD//////////3QAAABBAG4AZAByAGUAYQAgAEIAZQBuAO0AdABlAHoAIABBAHIAcgD6AGEACgAAAAkAAAAJAAAABgAAAAgAAAAIAAAABAAAAAkAAAAIAAAACQAAAAQAAAAFAAAACAAAAAcAAAAEAAAACgAAAAYAAAAGAAAACQ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A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A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ASAAAADAAAAAEAAAAWAAAADAAAAAAAAABUAAAARAEAAAoAAABwAAAA+AAAAHwAAAABAAAAWyQNQlUlDUIKAAAAcAAAACkAAABMAAAABAAAAAkAAABwAAAA+gAAAH0AAACgAAAARgBpAHIAbQBhAGQAbwAgAHAAbwByADoAIABBAE4ARABSAEUAQQAgAEIARQBBAFQAUgBJAFoAIABCAEUATgBJAFQARQBaACAAQQBSAFIAVQBBAAAA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h2Nvki8Wfc8irfplOG+ditnfCpPb04E2Ys8RXtckRug=</DigestValue>
    </Reference>
    <Reference Type="http://www.w3.org/2000/09/xmldsig#Object" URI="#idOfficeObject">
      <DigestMethod Algorithm="http://www.w3.org/2001/04/xmlenc#sha256"/>
      <DigestValue>zumpbqxtiABkvT/cXYvLpNugngF9/9wpehbExpkJtBo=</DigestValue>
    </Reference>
    <Reference Type="http://uri.etsi.org/01903#SignedProperties" URI="#idSignedProperties">
      <Transforms>
        <Transform Algorithm="http://www.w3.org/TR/2001/REC-xml-c14n-20010315"/>
      </Transforms>
      <DigestMethod Algorithm="http://www.w3.org/2001/04/xmlenc#sha256"/>
      <DigestValue>TKDQCoRoucE1L4IdAXuco/1cF5WVqKLiqxhzzDQIJLo=</DigestValue>
    </Reference>
  </SignedInfo>
  <SignatureValue>sRav+2LThbYJHfHhVfT4wj+3W/ej61vMkcBqcLFvOMiiGS1QP1O/T7YjFUQiIX9hyb1NNwNRUudi
jdCBlCEtLyNfnEYbhwmwTQEHo2MNhOT++4V+RIWcGFlM3mAb/GHHtjIqYno8JaE9gEwhcUZvoZhU
N+NjkegKeHjksWQDORvaqR8xQBPCW73L+NYbqSpLRjMZsQZrKMs60tQvY/By7xkM1Op4h+HoGEbo
Mfq9/MVfdDN8Q2hJ2GqqPIc+0KJ+P98/zGsndf7rMoYyH9Fab9Z921EqwqOW97aMGVU0i9gP9uYq
6Vf/obZ9lDPDRSeTP8hQJiGZ7/tmyaeLTHid0w==</SignatureValue>
  <KeyInfo>
    <X509Data>
      <X509Certificate>MIIH2DCCBcCgAwIBAgIQTxWsCHbfQiJiDOZdbrV4hjANBgkqhkiG9w0BAQsFADBPMRcwFQYDVQQFEw5SVUMgODAwODAwOTktMDELMAkGA1UEBhMCUFkxETAPBgNVBAoMCFZJVCBTLkEuMRQwEgYDVQQDEwtDQS1WSVQgUy5BLjAeFw0yMjAyMTYxMTU2MTNaFw0yNDAyMTYxMTU2MTNaMIGrMRswGQYDVQQqDBJBUk5BTERPIEhFUk5FR0lMRE8xFTATBgNVBAQMDEFDT1NUQSBMRVlFUzESMBAGA1UEBRMJQ0kxNTUyOTE0MSgwJgYDVQQDDB9BUk5BTERPIEhFUk5FR0lMRE8gQUNPU1RBIExFWUVTMREwDwYDVQQLDAhGSVJNQSBGMjEXMBUGA1UECgwOUEVSU09OQSBGSVNJQ0ExCzAJBgNVBAYTAlBZMIIBIjANBgkqhkiG9w0BAQEFAAOCAQ8AMIIBCgKCAQEAvrmlLTz7rH1ecyL40MgeqasvAdJM8TTZj8LquLAIU/1WIaSkYUe2YsUtbbedfUBix6aEZ51bkMCwAeFT9vLPxQbucrXNap79jAv6W5mmBFGlUnf4gjKLig0zJooz5nsQosC7omlpn67N8xqYKmiok+DX/1RaDRrI5C/Wv+JSWTM9bepoISLbXdEU/76NIh4rWIriP0CIDNduw/rbX3ATkZ33oiqsEGzQhlAV4ItxFH2Nwd4Y+vBVDU4VXMuIiQVmjHiBniVV7X3GL9hxRybdMGpoO5S0b9MGxAYmEDjmug3QPsC9pptIb1I65vBTJ5usMDr+pmPJM03KjFmAjhN7IwIDAQABo4IDUTCCA00wDAYDVR0TAQH/BAIwADAOBgNVHQ8BAf8EBAMCBeAwLAYDVR0lAQH/BCIwIAYIKwYBBQUHAwQGCCsGAQUFBwMCBgorBgEEAYI3FAICMB0GA1UdDgQWBBTk4NC+VGlttQiCs1tISlyQsmnP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FSTkFMRE8uQUNPU1RBQENPQUxQ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wWltcRVoe4HdARLyMKuqfSWlNBragXbzzdxgS/nrs4jWeueCJMRuNBAuZr+mckqFMoMmlUuw1i54nLxVwlfT6/Oh7aq2m1GArmr81Yr89S8Vum2Su2JpmH2wE1crmwnYv3Iq6iTFjFE4xMpglFmKeHn0seZgtTBVldmD0Q5aUHkgG5/PLaGXGwHa/AscwxgS0xfVIoOIrvWRhQ7xtdKSwBVf/xEWz07u0xu19efqg2irfHjzNTfkvdRAzrL536dt6r0hKebz7nK0bAwy+j3Jpr0whFFQHDB2yvNph+K/caQUTD+pNm6j+zh6ZovUUm5v1Vt4Yi8QpjDwY6eqSj1Jy9qK+66hSticq5jPrHO6QgX7imBD0dq8sBzV/0JG+DYIP4QygORDwQctUzRpA03qN8J9yNdypHt4R47dhHL34F9n577ceI6fOzj3BFy8nhqwiHNv8Ee0stPaK7j43CUMfI+j6z9trtwSF6ZZfxW8bDzKL1ChhDM4FdgeGNyNhz5Omo4ano1PFKIKJa1Kj9sBAnMvbT1SN57/hidpXut5bgi5S38cWstlfzCKb4panF2d1V4vCyKy2vyPnD1P/ft40jyZKwn/kZFbuSI6jpth1NsjQqAikKq3ko46QezJOlM+PV0MaGHb9x8RSD6tiQu4Dh73/9qi2Iko4UpdsUytW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PJerIoq1HeZ/r/TzGZJhUxDWy9aPaH6qefLKolPURbE=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YEj6H43JB1hsnS+X0rJojy+gyaI8UYywVqIbhw4tNBI=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9Hz6TNt2IKV+Lg4ETh7nhQdTmDqMl77Yg16kBvL9R2o=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qMCg2ucZtbWnhq0qSKl13kcvNdSR3jbNg8ZBvH45IRI=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qd1cy7X9odBih4lgJMraxVnNFZ3BJ8M3tMYmE79rZ6Y=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ea5eRjDfWujb1yRKHS6L4FIIE70FHkdEBxlxAfcUcXg=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44ks4GPZzT+Hxzec+Tjem6D3enSuWmsIwYVOM46YXWA=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JtEsXWZz7BsNWY0Y4G84mTaPqQAH+FZsKs/mN9OSTXI=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JtEsXWZz7BsNWY0Y4G84mTaPqQAH+FZsKs/mN9OSTXI=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ea5eRjDfWujb1yRKHS6L4FIIE70FHkdEBxlxAfcUcXg=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YtqMTYZzDPKAvpkqHsejhAu/S4E/vMJ9is1yCO7jpz0=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XCc0Pcv/g4BP8u2OREIy65UZPYCzfD6Cr6NRVyGKHSY=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wnA+Jou7nynOnGEYjCGutMCkvoz0N/DCiAgmyJLo+SM=</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3HNnSnkQcnY/MzcfjfElSX8uIQg5fuOOzP8K/NsP+dw=</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W4qIW1MB+OPNgvUDOaZGX5PBiZW7YF8INDvq9Iyr2fA=</DigestValue>
      </Reference>
      <Reference URI="/xl/drawings/drawing22.xml?ContentType=application/vnd.openxmlformats-officedocument.drawing+xml">
        <DigestMethod Algorithm="http://www.w3.org/2001/04/xmlenc#sha256"/>
        <DigestValue>4IB4voDRwhRk9p24mTFYBvNf74bVDji3Q/Q9GpBOI4c=</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92xG2JdiaI97l4tUw6UCsEdfP0h09Hekgyhn1jpu+d8=</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Mxm9jhOKg5SwHUhn3vEasf8tCtZwSCO5iQEr2xGdNRM=</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EUTbRcv1sN75wgQ1hWPkld1gopXAPu5W3rzxli+jFDY=</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HM9GAD4XXNsWSjE7dzMOWdbkp7cbVD3yBc9uzz9JyzI=</DigestValue>
      </Reference>
      <Reference URI="/xl/drawings/drawing40.xml?ContentType=application/vnd.openxmlformats-officedocument.drawing+xml">
        <DigestMethod Algorithm="http://www.w3.org/2001/04/xmlenc#sha256"/>
        <DigestValue>v8V9gR/Q7b4w8YFMubHuRS8ERhqPlvgns95lw++YXb4=</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mv6kk8jRtWnXMeDAMnaG4N/klKjRPPI2z3gxWu4WRM4=</DigestValue>
      </Reference>
      <Reference URI="/xl/drawings/drawing6.xml?ContentType=application/vnd.openxmlformats-officedocument.drawing+xml">
        <DigestMethod Algorithm="http://www.w3.org/2001/04/xmlenc#sha256"/>
        <DigestValue>5jYSVH0VWSmuLR++1exIK34zNVL4qO1C23mNkdRxhys=</DigestValue>
      </Reference>
      <Reference URI="/xl/drawings/drawing7.xml?ContentType=application/vnd.openxmlformats-officedocument.drawing+xml">
        <DigestMethod Algorithm="http://www.w3.org/2001/04/xmlenc#sha256"/>
        <DigestValue>7oMZxSMmkr8amV+8h7E9E4sZ2CXpYb2uRCO9S8Usxlo=</DigestValue>
      </Reference>
      <Reference URI="/xl/drawings/drawing8.xml?ContentType=application/vnd.openxmlformats-officedocument.drawing+xml">
        <DigestMethod Algorithm="http://www.w3.org/2001/04/xmlenc#sha256"/>
        <DigestValue>LKZUH5YOuUI9YOnZOcxniOVPwKa3WQdoXtRubq0w2Xo=</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cW2YwljI+Mk68C5wpPWzaJcUDMhodb5RWANnfSyyq4Y=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externalLink1.xml?ContentType=application/vnd.openxmlformats-officedocument.spreadsheetml.externalLink+xml">
        <DigestMethod Algorithm="http://www.w3.org/2001/04/xmlenc#sha256"/>
        <DigestValue>UePe51SDDBlMKetSwxtJTrSO6Mm9Sdk2RScpctB6tiY=</DigestValue>
      </Reference>
      <Reference URI="/xl/media/image1.png?ContentType=image/png">
        <DigestMethod Algorithm="http://www.w3.org/2001/04/xmlenc#sha256"/>
        <DigestValue>e+bt1kXf34nKG69sabFCLNgQDcjLevY2LE5g8GhFx/c=</DigestValue>
      </Reference>
      <Reference URI="/xl/media/image10.emf?ContentType=image/x-emf">
        <DigestMethod Algorithm="http://www.w3.org/2001/04/xmlenc#sha256"/>
        <DigestValue>o4+9QKMHxfTUxwVswMDgVaE35yHMrShfr5uKjNyd+qg=</DigestValue>
      </Reference>
      <Reference URI="/xl/media/image11.emf?ContentType=image/x-emf">
        <DigestMethod Algorithm="http://www.w3.org/2001/04/xmlenc#sha256"/>
        <DigestValue>1z029maxgRjs6EdXQyGW/qE95d1f4ia+iRrATgYYY/c=</DigestValue>
      </Reference>
      <Reference URI="/xl/media/image12.png?ContentType=image/png">
        <DigestMethod Algorithm="http://www.w3.org/2001/04/xmlenc#sha256"/>
        <DigestValue>fFNKfOJoJdVcmzeFfCXPbfLidUtYr2SdOsMC/9kY6Yg=</DigestValue>
      </Reference>
      <Reference URI="/xl/media/image13.emf?ContentType=image/x-emf">
        <DigestMethod Algorithm="http://www.w3.org/2001/04/xmlenc#sha256"/>
        <DigestValue>XWm3qtqSZpjv6FXjPiCepRF73G3/z8tH0pCYoTqLcJE=</DigestValue>
      </Reference>
      <Reference URI="/xl/media/image14.png?ContentType=image/png">
        <DigestMethod Algorithm="http://www.w3.org/2001/04/xmlenc#sha256"/>
        <DigestValue>stk1vxk38EMZM25y9AJ6OAOY+xNGgcded7IXn6APsuk=</DigestValue>
      </Reference>
      <Reference URI="/xl/media/image15.png?ContentType=image/png">
        <DigestMethod Algorithm="http://www.w3.org/2001/04/xmlenc#sha256"/>
        <DigestValue>wwp5yCxH8w1/FtAtonMQ68PQXAhuWMJ1QFM8mU/LT8M=</DigestValue>
      </Reference>
      <Reference URI="/xl/media/image16.png?ContentType=image/png">
        <DigestMethod Algorithm="http://www.w3.org/2001/04/xmlenc#sha256"/>
        <DigestValue>JJZE0bpJBuysfqW4bTasVHFqmuVFusLxZMNjaPGx3lA=</DigestValue>
      </Reference>
      <Reference URI="/xl/media/image17.png?ContentType=image/png">
        <DigestMethod Algorithm="http://www.w3.org/2001/04/xmlenc#sha256"/>
        <DigestValue>tgj3gvaJ0krUl6CxY4GsJ81noFO48ewKpOXwPSDAlYk=</DigestValue>
      </Reference>
      <Reference URI="/xl/media/image18.png?ContentType=image/png">
        <DigestMethod Algorithm="http://www.w3.org/2001/04/xmlenc#sha256"/>
        <DigestValue>1oUpfBZWxmsIKBITcZd6Tc0Ky4Ol/WMrIDTbcrBCaMc=</DigestValue>
      </Reference>
      <Reference URI="/xl/media/image19.png?ContentType=image/png">
        <DigestMethod Algorithm="http://www.w3.org/2001/04/xmlenc#sha256"/>
        <DigestValue>m6skq1ve+o01R4HIzv05lPkptZGDlNezWbzPPtyimSQ=</DigestValue>
      </Reference>
      <Reference URI="/xl/media/image2.emf?ContentType=image/x-emf">
        <DigestMethod Algorithm="http://www.w3.org/2001/04/xmlenc#sha256"/>
        <DigestValue>v+gid9E2I99omyPv3Jm5+weg4jQB3etDuSV313ZbZcI=</DigestValue>
      </Reference>
      <Reference URI="/xl/media/image20.png?ContentType=image/png">
        <DigestMethod Algorithm="http://www.w3.org/2001/04/xmlenc#sha256"/>
        <DigestValue>858NTYZm/Ej8AmCLBneK/sY3M6RmcN2Nq5A634r20xU=</DigestValue>
      </Reference>
      <Reference URI="/xl/media/image21.png?ContentType=image/png">
        <DigestMethod Algorithm="http://www.w3.org/2001/04/xmlenc#sha256"/>
        <DigestValue>tGSOOy5teGOolT6lLsGQQMshNtqpExKYLHNi6eh8+Ac=</DigestValue>
      </Reference>
      <Reference URI="/xl/media/image22.png?ContentType=image/png">
        <DigestMethod Algorithm="http://www.w3.org/2001/04/xmlenc#sha256"/>
        <DigestValue>1V6yL25Jkx24tRmDP7DOqZCsZucpRbtg1d1wVw1s+wg=</DigestValue>
      </Reference>
      <Reference URI="/xl/media/image23.png?ContentType=image/png">
        <DigestMethod Algorithm="http://www.w3.org/2001/04/xmlenc#sha256"/>
        <DigestValue>VeMdmxuL7QzcK3O84P5wuM23tAJdgh5SVkpZ036vbAo=</DigestValue>
      </Reference>
      <Reference URI="/xl/media/image24.png?ContentType=image/png">
        <DigestMethod Algorithm="http://www.w3.org/2001/04/xmlenc#sha256"/>
        <DigestValue>hAQjbd1aNM7+9VD5hqhp48f4PhNtoJZRIv96GYbDtNk=</DigestValue>
      </Reference>
      <Reference URI="/xl/media/image25.png?ContentType=image/png">
        <DigestMethod Algorithm="http://www.w3.org/2001/04/xmlenc#sha256"/>
        <DigestValue>GrHy275U1axMgkiPfqbc+9r2hos0+MCclfotdVoQgzA=</DigestValue>
      </Reference>
      <Reference URI="/xl/media/image26.png?ContentType=image/png">
        <DigestMethod Algorithm="http://www.w3.org/2001/04/xmlenc#sha256"/>
        <DigestValue>IYZnhTgQFyTMMNTOxcYFHQtINF5+pqrfTfMFe9upD20=</DigestValue>
      </Reference>
      <Reference URI="/xl/media/image27.png?ContentType=image/png">
        <DigestMethod Algorithm="http://www.w3.org/2001/04/xmlenc#sha256"/>
        <DigestValue>qGC8Av+oW9aXxtFJLlC2rb9HTLreT15rQ01yBAUn7/w=</DigestValue>
      </Reference>
      <Reference URI="/xl/media/image28.png?ContentType=image/png">
        <DigestMethod Algorithm="http://www.w3.org/2001/04/xmlenc#sha256"/>
        <DigestValue>v5gZFhaxNhEGEe9zJnYuxBALMsG5nfp3Gqu8lScfh7A=</DigestValue>
      </Reference>
      <Reference URI="/xl/media/image29.png?ContentType=image/png">
        <DigestMethod Algorithm="http://www.w3.org/2001/04/xmlenc#sha256"/>
        <DigestValue>PNWeHRW6/jgq24n+K3dJimPdkR9TP6eJIY+NaHLD+8o=</DigestValue>
      </Reference>
      <Reference URI="/xl/media/image3.emf?ContentType=image/x-emf">
        <DigestMethod Algorithm="http://www.w3.org/2001/04/xmlenc#sha256"/>
        <DigestValue>ZLLhaxvffHqWUa1bvLyUbqZ3ztxQoHFVBm4Wlr+QMag=</DigestValue>
      </Reference>
      <Reference URI="/xl/media/image4.emf?ContentType=image/x-emf">
        <DigestMethod Algorithm="http://www.w3.org/2001/04/xmlenc#sha256"/>
        <DigestValue>TW1ohbilTdhAnLw8CYdVQjepjlT6S+zE4DpWzkOLfm0=</DigestValue>
      </Reference>
      <Reference URI="/xl/media/image5.emf?ContentType=image/x-emf">
        <DigestMethod Algorithm="http://www.w3.org/2001/04/xmlenc#sha256"/>
        <DigestValue>QMRpD7k3zL7Zc4TZFYV7eiUSXDESUUaIr6Ebzv8cL1Y=</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yKy1fDP8RgNlBtfpHslqw8+/6fRA69no2B60Omf5/Ew=</DigestValue>
      </Reference>
      <Reference URI="/xl/media/image9.emf?ContentType=image/x-emf">
        <DigestMethod Algorithm="http://www.w3.org/2001/04/xmlenc#sha256"/>
        <DigestValue>qSro7rdjD3B2lCELfOqwSmdp+2cnnb7xJls6CgVtZQk=</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fW5aRHYSTyF8jmxmKV0oTGmBlzMWf5orgYeyxOOA/+0=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t0/GL1tKCVDgmQKScMDQ8rFNw/ZGYsNo+c5ZzOzRl+8=</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a30vJku7RwdHo9b9w+QC2rK6joZB/k2GqBuXEH2swsE=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8G1ufIRdsG6zLCyJjcG7F6wCd+jJNRnBnmeRr+AA/rA=</DigestValue>
      </Reference>
      <Reference URI="/xl/printerSettings/printerSettings6.bin?ContentType=application/vnd.openxmlformats-officedocument.spreadsheetml.printerSettings">
        <DigestMethod Algorithm="http://www.w3.org/2001/04/xmlenc#sha256"/>
        <DigestValue>Abz6B3KbzEDHDBdQ/mtfyg25uniIdsDJUupZv+s1z+M=</DigestValue>
      </Reference>
      <Reference URI="/xl/printerSettings/printerSettings7.bin?ContentType=application/vnd.openxmlformats-officedocument.spreadsheetml.printerSettings">
        <DigestMethod Algorithm="http://www.w3.org/2001/04/xmlenc#sha256"/>
        <DigestValue>/aq40aOtGQhuc7XKNK+zBMUDvjQ/Ym73z3tlPaKGowA=</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DLG0QjltstCisMQhoZ8O+MLnXBfWkEqY0JxuQif5P2U=</DigestValue>
      </Reference>
      <Reference URI="/xl/styles.xml?ContentType=application/vnd.openxmlformats-officedocument.spreadsheetml.styles+xml">
        <DigestMethod Algorithm="http://www.w3.org/2001/04/xmlenc#sha256"/>
        <DigestValue>5JvN9ZJPAniqvoj8NF94ctRemMfy4VIao+uwMsOa+P0=</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0Xtm5I4FYDWmsnaaUAaebAXCEyYnYvW1Nw4wpVdvkYw=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uiX8nkFWyWdk9bU9p41YMPn2L7DAmuvVBfErcoR4lGo=</DigestValue>
      </Reference>
      <Reference URI="/xl/worksheets/sheet10.xml?ContentType=application/vnd.openxmlformats-officedocument.spreadsheetml.worksheet+xml">
        <DigestMethod Algorithm="http://www.w3.org/2001/04/xmlenc#sha256"/>
        <DigestValue>8FChEhHuhoxWj8gyc0zXw0YT1tjETJ2vyCkOwC3uQnw=</DigestValue>
      </Reference>
      <Reference URI="/xl/worksheets/sheet11.xml?ContentType=application/vnd.openxmlformats-officedocument.spreadsheetml.worksheet+xml">
        <DigestMethod Algorithm="http://www.w3.org/2001/04/xmlenc#sha256"/>
        <DigestValue>z6T/oCMNAA/enL5HqrbhQm+VOsf5MevCNpxYVFtNu1U=</DigestValue>
      </Reference>
      <Reference URI="/xl/worksheets/sheet12.xml?ContentType=application/vnd.openxmlformats-officedocument.spreadsheetml.worksheet+xml">
        <DigestMethod Algorithm="http://www.w3.org/2001/04/xmlenc#sha256"/>
        <DigestValue>ujSm6HGXLn0nxiT7Xcn9s3AzO00K/I+MJRragFxnqI0=</DigestValue>
      </Reference>
      <Reference URI="/xl/worksheets/sheet13.xml?ContentType=application/vnd.openxmlformats-officedocument.spreadsheetml.worksheet+xml">
        <DigestMethod Algorithm="http://www.w3.org/2001/04/xmlenc#sha256"/>
        <DigestValue>mtHwASJlH3tJFcfmadd/pyM6aR36wxeVPiRwtt4GXcU=</DigestValue>
      </Reference>
      <Reference URI="/xl/worksheets/sheet14.xml?ContentType=application/vnd.openxmlformats-officedocument.spreadsheetml.worksheet+xml">
        <DigestMethod Algorithm="http://www.w3.org/2001/04/xmlenc#sha256"/>
        <DigestValue>G4Kx9v8v1Njo9kZdU0F7WZ0rzTZQX4Kb+fk9zkmJEHM=</DigestValue>
      </Reference>
      <Reference URI="/xl/worksheets/sheet15.xml?ContentType=application/vnd.openxmlformats-officedocument.spreadsheetml.worksheet+xml">
        <DigestMethod Algorithm="http://www.w3.org/2001/04/xmlenc#sha256"/>
        <DigestValue>DQNKcesy/ad0iruN721eF1ed8HV2AQTbgekhp/iI7BI=</DigestValue>
      </Reference>
      <Reference URI="/xl/worksheets/sheet16.xml?ContentType=application/vnd.openxmlformats-officedocument.spreadsheetml.worksheet+xml">
        <DigestMethod Algorithm="http://www.w3.org/2001/04/xmlenc#sha256"/>
        <DigestValue>t8MgUy3ExD1jxEuFDPGdqcwDClxn0HBYdh4oV7iVCeI=</DigestValue>
      </Reference>
      <Reference URI="/xl/worksheets/sheet17.xml?ContentType=application/vnd.openxmlformats-officedocument.spreadsheetml.worksheet+xml">
        <DigestMethod Algorithm="http://www.w3.org/2001/04/xmlenc#sha256"/>
        <DigestValue>w/bHqUXuRVZ/F+XOCS8MUvz37MXLXjSnsE9qPDZ/DFo=</DigestValue>
      </Reference>
      <Reference URI="/xl/worksheets/sheet18.xml?ContentType=application/vnd.openxmlformats-officedocument.spreadsheetml.worksheet+xml">
        <DigestMethod Algorithm="http://www.w3.org/2001/04/xmlenc#sha256"/>
        <DigestValue>I8dQNwj9Al8g12xG9OEKzbAWJjQnp69VUUC0i69gVpE=</DigestValue>
      </Reference>
      <Reference URI="/xl/worksheets/sheet19.xml?ContentType=application/vnd.openxmlformats-officedocument.spreadsheetml.worksheet+xml">
        <DigestMethod Algorithm="http://www.w3.org/2001/04/xmlenc#sha256"/>
        <DigestValue>u7m8tD1/crlEnz1kCzAqyLEPFUdq+1CwxIZvsMVOQEU=</DigestValue>
      </Reference>
      <Reference URI="/xl/worksheets/sheet2.xml?ContentType=application/vnd.openxmlformats-officedocument.spreadsheetml.worksheet+xml">
        <DigestMethod Algorithm="http://www.w3.org/2001/04/xmlenc#sha256"/>
        <DigestValue>mgxp6tyztduRSF5DTntVMg3vs8ajopdrVSmc0N0gOC4=</DigestValue>
      </Reference>
      <Reference URI="/xl/worksheets/sheet20.xml?ContentType=application/vnd.openxmlformats-officedocument.spreadsheetml.worksheet+xml">
        <DigestMethod Algorithm="http://www.w3.org/2001/04/xmlenc#sha256"/>
        <DigestValue>Ka76lFEAYRtJaAxpnGc4JUcDiBARxkG+sEUMvbHYMtw=</DigestValue>
      </Reference>
      <Reference URI="/xl/worksheets/sheet21.xml?ContentType=application/vnd.openxmlformats-officedocument.spreadsheetml.worksheet+xml">
        <DigestMethod Algorithm="http://www.w3.org/2001/04/xmlenc#sha256"/>
        <DigestValue>B3lYimOt9UW/fXupTojOKoxrAbCKlc9Au4jUouuQzAc=</DigestValue>
      </Reference>
      <Reference URI="/xl/worksheets/sheet22.xml?ContentType=application/vnd.openxmlformats-officedocument.spreadsheetml.worksheet+xml">
        <DigestMethod Algorithm="http://www.w3.org/2001/04/xmlenc#sha256"/>
        <DigestValue>ZkUwvxUR2UdaIJJbjlhSQjr8XsAAU8Bjb11j2aIWCv4=</DigestValue>
      </Reference>
      <Reference URI="/xl/worksheets/sheet23.xml?ContentType=application/vnd.openxmlformats-officedocument.spreadsheetml.worksheet+xml">
        <DigestMethod Algorithm="http://www.w3.org/2001/04/xmlenc#sha256"/>
        <DigestValue>ntfy1GgQu6OSTnqpGI4UFW5xQognOVm29bvJCoYy4hA=</DigestValue>
      </Reference>
      <Reference URI="/xl/worksheets/sheet24.xml?ContentType=application/vnd.openxmlformats-officedocument.spreadsheetml.worksheet+xml">
        <DigestMethod Algorithm="http://www.w3.org/2001/04/xmlenc#sha256"/>
        <DigestValue>zUrKWEWHolzpfa618hP1mY/IQqEEKTyrwn4jp3SSbNc=</DigestValue>
      </Reference>
      <Reference URI="/xl/worksheets/sheet25.xml?ContentType=application/vnd.openxmlformats-officedocument.spreadsheetml.worksheet+xml">
        <DigestMethod Algorithm="http://www.w3.org/2001/04/xmlenc#sha256"/>
        <DigestValue>6J76Jrs73VvnD55u7N4HLo+GtCeREmHG3/hER30DWTE=</DigestValue>
      </Reference>
      <Reference URI="/xl/worksheets/sheet26.xml?ContentType=application/vnd.openxmlformats-officedocument.spreadsheetml.worksheet+xml">
        <DigestMethod Algorithm="http://www.w3.org/2001/04/xmlenc#sha256"/>
        <DigestValue>DTywM56/qDxyi6VxbgOQm2bHQr9lrQ2Wb5k11lwCx5w=</DigestValue>
      </Reference>
      <Reference URI="/xl/worksheets/sheet27.xml?ContentType=application/vnd.openxmlformats-officedocument.spreadsheetml.worksheet+xml">
        <DigestMethod Algorithm="http://www.w3.org/2001/04/xmlenc#sha256"/>
        <DigestValue>oGU+ebL0M8/vwjCsfrFppuhMpixQdkYVCEUXVql0JyI=</DigestValue>
      </Reference>
      <Reference URI="/xl/worksheets/sheet28.xml?ContentType=application/vnd.openxmlformats-officedocument.spreadsheetml.worksheet+xml">
        <DigestMethod Algorithm="http://www.w3.org/2001/04/xmlenc#sha256"/>
        <DigestValue>qbMVMqHcfo2Y8JAECAPHasbyNmm4d32crOGGa/wzMsc=</DigestValue>
      </Reference>
      <Reference URI="/xl/worksheets/sheet29.xml?ContentType=application/vnd.openxmlformats-officedocument.spreadsheetml.worksheet+xml">
        <DigestMethod Algorithm="http://www.w3.org/2001/04/xmlenc#sha256"/>
        <DigestValue>SyvatsNFofQKGygJOoj9QcBZ/kVUw6laNtJiBR59dS0=</DigestValue>
      </Reference>
      <Reference URI="/xl/worksheets/sheet3.xml?ContentType=application/vnd.openxmlformats-officedocument.spreadsheetml.worksheet+xml">
        <DigestMethod Algorithm="http://www.w3.org/2001/04/xmlenc#sha256"/>
        <DigestValue>IZoHqo3yj43WyFi+/GsOMF6LZfwZLCNxXgFarRQq8gg=</DigestValue>
      </Reference>
      <Reference URI="/xl/worksheets/sheet30.xml?ContentType=application/vnd.openxmlformats-officedocument.spreadsheetml.worksheet+xml">
        <DigestMethod Algorithm="http://www.w3.org/2001/04/xmlenc#sha256"/>
        <DigestValue>YqG8ww38gFix4TunNwbQgc1RyjtYSP1Bs0GBN7zarxs=</DigestValue>
      </Reference>
      <Reference URI="/xl/worksheets/sheet31.xml?ContentType=application/vnd.openxmlformats-officedocument.spreadsheetml.worksheet+xml">
        <DigestMethod Algorithm="http://www.w3.org/2001/04/xmlenc#sha256"/>
        <DigestValue>tXJQ3Vm6sY6GXJkwsUoB3AdgmC6zEGvZ8D085rIM3vc=</DigestValue>
      </Reference>
      <Reference URI="/xl/worksheets/sheet32.xml?ContentType=application/vnd.openxmlformats-officedocument.spreadsheetml.worksheet+xml">
        <DigestMethod Algorithm="http://www.w3.org/2001/04/xmlenc#sha256"/>
        <DigestValue>OTMe/IgM1+JKnsuLoQeG3Lq8RXiZUl/oKKVnuRFgIMA=</DigestValue>
      </Reference>
      <Reference URI="/xl/worksheets/sheet33.xml?ContentType=application/vnd.openxmlformats-officedocument.spreadsheetml.worksheet+xml">
        <DigestMethod Algorithm="http://www.w3.org/2001/04/xmlenc#sha256"/>
        <DigestValue>oxkRBE534F6cff6Q/DtuZQHn4ekyDc8gdUzOaZhRJLo=</DigestValue>
      </Reference>
      <Reference URI="/xl/worksheets/sheet34.xml?ContentType=application/vnd.openxmlformats-officedocument.spreadsheetml.worksheet+xml">
        <DigestMethod Algorithm="http://www.w3.org/2001/04/xmlenc#sha256"/>
        <DigestValue>Z+eazq8ArOPSKo00YnjljhmorGA5bSTS/pDmI55rg10=</DigestValue>
      </Reference>
      <Reference URI="/xl/worksheets/sheet35.xml?ContentType=application/vnd.openxmlformats-officedocument.spreadsheetml.worksheet+xml">
        <DigestMethod Algorithm="http://www.w3.org/2001/04/xmlenc#sha256"/>
        <DigestValue>kkrAyQo7g6cevdfgJJNucyB5+6Q1iOtqZ5KxPe6yEX8=</DigestValue>
      </Reference>
      <Reference URI="/xl/worksheets/sheet36.xml?ContentType=application/vnd.openxmlformats-officedocument.spreadsheetml.worksheet+xml">
        <DigestMethod Algorithm="http://www.w3.org/2001/04/xmlenc#sha256"/>
        <DigestValue>2JHFgzH5JTP273YpSbDsrnj8xc+4RmcDQt09At73js4=</DigestValue>
      </Reference>
      <Reference URI="/xl/worksheets/sheet37.xml?ContentType=application/vnd.openxmlformats-officedocument.spreadsheetml.worksheet+xml">
        <DigestMethod Algorithm="http://www.w3.org/2001/04/xmlenc#sha256"/>
        <DigestValue>69lxJYWzfyreusMMuKClTopbqZp1HAGDko6u8Qq1lU0=</DigestValue>
      </Reference>
      <Reference URI="/xl/worksheets/sheet38.xml?ContentType=application/vnd.openxmlformats-officedocument.spreadsheetml.worksheet+xml">
        <DigestMethod Algorithm="http://www.w3.org/2001/04/xmlenc#sha256"/>
        <DigestValue>o++nur5ZJDDh0sqesOjgKcrKQZW4OfQBmMkToVyKBCo=</DigestValue>
      </Reference>
      <Reference URI="/xl/worksheets/sheet39.xml?ContentType=application/vnd.openxmlformats-officedocument.spreadsheetml.worksheet+xml">
        <DigestMethod Algorithm="http://www.w3.org/2001/04/xmlenc#sha256"/>
        <DigestValue>UCzApgUOdS+R1zkvENrcbWhQdx5KxTgziRMmUtXd4/c=</DigestValue>
      </Reference>
      <Reference URI="/xl/worksheets/sheet4.xml?ContentType=application/vnd.openxmlformats-officedocument.spreadsheetml.worksheet+xml">
        <DigestMethod Algorithm="http://www.w3.org/2001/04/xmlenc#sha256"/>
        <DigestValue>JK55UIYV7c+gQTI4jNjpkMJb3XfV9UHWvozYqqjk4XY=</DigestValue>
      </Reference>
      <Reference URI="/xl/worksheets/sheet40.xml?ContentType=application/vnd.openxmlformats-officedocument.spreadsheetml.worksheet+xml">
        <DigestMethod Algorithm="http://www.w3.org/2001/04/xmlenc#sha256"/>
        <DigestValue>0myf2krD+Akk42UvQXD9NETTlyUYsfHO/8HRsYny7FY=</DigestValue>
      </Reference>
      <Reference URI="/xl/worksheets/sheet41.xml?ContentType=application/vnd.openxmlformats-officedocument.spreadsheetml.worksheet+xml">
        <DigestMethod Algorithm="http://www.w3.org/2001/04/xmlenc#sha256"/>
        <DigestValue>u00TclzXO/ys/hjLU9azum4US450e+nBj+EluuZaUJA=</DigestValue>
      </Reference>
      <Reference URI="/xl/worksheets/sheet42.xml?ContentType=application/vnd.openxmlformats-officedocument.spreadsheetml.worksheet+xml">
        <DigestMethod Algorithm="http://www.w3.org/2001/04/xmlenc#sha256"/>
        <DigestValue>EmGgRbtK4kwMJE7rhLB9Plujyhs0cgMCJDbyAVBP2qU=</DigestValue>
      </Reference>
      <Reference URI="/xl/worksheets/sheet43.xml?ContentType=application/vnd.openxmlformats-officedocument.spreadsheetml.worksheet+xml">
        <DigestMethod Algorithm="http://www.w3.org/2001/04/xmlenc#sha256"/>
        <DigestValue>daWFnXEjDeGeVNaOLh0VCXYXg57+ou1IdzvMfWc3KWc=</DigestValue>
      </Reference>
      <Reference URI="/xl/worksheets/sheet44.xml?ContentType=application/vnd.openxmlformats-officedocument.spreadsheetml.worksheet+xml">
        <DigestMethod Algorithm="http://www.w3.org/2001/04/xmlenc#sha256"/>
        <DigestValue>PokYUsF/grfxvbgkbkm9gMGAF1iSonzneuH1Sq3vU/8=</DigestValue>
      </Reference>
      <Reference URI="/xl/worksheets/sheet45.xml?ContentType=application/vnd.openxmlformats-officedocument.spreadsheetml.worksheet+xml">
        <DigestMethod Algorithm="http://www.w3.org/2001/04/xmlenc#sha256"/>
        <DigestValue>v/KUgYdqDQ9FAXXobRlG82Q2bU+PqhV7/eATr67VYgQ=</DigestValue>
      </Reference>
      <Reference URI="/xl/worksheets/sheet46.xml?ContentType=application/vnd.openxmlformats-officedocument.spreadsheetml.worksheet+xml">
        <DigestMethod Algorithm="http://www.w3.org/2001/04/xmlenc#sha256"/>
        <DigestValue>6qy9rOIzJrdwFdjdHYWdQWmmG8NHaFr0T29fCey50Ec=</DigestValue>
      </Reference>
      <Reference URI="/xl/worksheets/sheet47.xml?ContentType=application/vnd.openxmlformats-officedocument.spreadsheetml.worksheet+xml">
        <DigestMethod Algorithm="http://www.w3.org/2001/04/xmlenc#sha256"/>
        <DigestValue>0l78+IMMJw3ocxkiYxjfxHBK4tvdJCKBPO9XdJi3qig=</DigestValue>
      </Reference>
      <Reference URI="/xl/worksheets/sheet48.xml?ContentType=application/vnd.openxmlformats-officedocument.spreadsheetml.worksheet+xml">
        <DigestMethod Algorithm="http://www.w3.org/2001/04/xmlenc#sha256"/>
        <DigestValue>3WY7wozQoKdft5fPAILaWv3gfwYZuYJzbLr/NYtrj+k=</DigestValue>
      </Reference>
      <Reference URI="/xl/worksheets/sheet5.xml?ContentType=application/vnd.openxmlformats-officedocument.spreadsheetml.worksheet+xml">
        <DigestMethod Algorithm="http://www.w3.org/2001/04/xmlenc#sha256"/>
        <DigestValue>cPYegNRY8K9Z/i6wZDFJM1dZX7vXeBUruehjz/JyrSg=</DigestValue>
      </Reference>
      <Reference URI="/xl/worksheets/sheet6.xml?ContentType=application/vnd.openxmlformats-officedocument.spreadsheetml.worksheet+xml">
        <DigestMethod Algorithm="http://www.w3.org/2001/04/xmlenc#sha256"/>
        <DigestValue>9LExY8A5dekWYyTKQ7WOn+KhzDDUK3PJYTOrQ33i8AI=</DigestValue>
      </Reference>
      <Reference URI="/xl/worksheets/sheet7.xml?ContentType=application/vnd.openxmlformats-officedocument.spreadsheetml.worksheet+xml">
        <DigestMethod Algorithm="http://www.w3.org/2001/04/xmlenc#sha256"/>
        <DigestValue>9VoQCduuLxrCP6yfOu2wEOT/SsPQlOmiW+8vcDnZ12A=</DigestValue>
      </Reference>
      <Reference URI="/xl/worksheets/sheet8.xml?ContentType=application/vnd.openxmlformats-officedocument.spreadsheetml.worksheet+xml">
        <DigestMethod Algorithm="http://www.w3.org/2001/04/xmlenc#sha256"/>
        <DigestValue>xYfxtJFG0OULCKQ9nF5n72AdVvzOGJ8oiooO826jwsY=</DigestValue>
      </Reference>
      <Reference URI="/xl/worksheets/sheet9.xml?ContentType=application/vnd.openxmlformats-officedocument.spreadsheetml.worksheet+xml">
        <DigestMethod Algorithm="http://www.w3.org/2001/04/xmlenc#sha256"/>
        <DigestValue>NarDNswJ0Yjmy4RCVzXvwQg4Xy+WW94F7KgSa8TbnK0=</DigestValue>
      </Reference>
    </Manifest>
    <SignatureProperties>
      <SignatureProperty Id="idSignatureTime" Target="#idPackageSignature">
        <mdssi:SignatureTime xmlns:mdssi="http://schemas.openxmlformats.org/package/2006/digital-signature">
          <mdssi:Format>YYYY-MM-DDThh:mm:ssTZD</mdssi:Format>
          <mdssi:Value>2022-03-28T17:49:27Z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su identificación con el dictamen de fecha de 22/03/2022</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2022-03-28T17:49:27Z</xd:SigningTime>
          <xd:SigningCertificate>
            <xd:Cert>
              <xd:CertDigest>
                <DigestMethod Algorithm="http://www.w3.org/2001/04/xmlenc#sha256"/>
                <DigestValue>AuEWwi4DiEg3QeqpydOXKsT675FyNn7GtXPMn5BPaZA=</DigestValue>
              </xd:CertDigest>
              <xd:IssuerSerial>
                <X509IssuerName>CN=CA-VIT S.A., O=VIT S.A., C=PY, SERIALNUMBER=RUC 80080099-0</X509IssuerName>
                <X509SerialNumber>105121539146103847468162741383227340934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Kk4HQ0XfvMOAiRvgQQ+XjbemgIqFr4lyw9GiE+kngvY=</DigestValue>
    </Reference>
    <Reference Type="http://www.w3.org/2000/09/xmldsig#Object" URI="#idOfficeObject">
      <DigestMethod Algorithm="http://www.w3.org/2001/04/xmlenc#sha256"/>
      <DigestValue>wpuXS54KoJXFg0yKjFe96zfKmlHy7PHHFbrM9CM09K0=</DigestValue>
    </Reference>
    <Reference Type="http://uri.etsi.org/01903#SignedProperties" URI="#idSignedProperties">
      <Transforms>
        <Transform Algorithm="http://www.w3.org/TR/2001/REC-xml-c14n-20010315"/>
      </Transforms>
      <DigestMethod Algorithm="http://www.w3.org/2001/04/xmlenc#sha256"/>
      <DigestValue>nJCHn3XmcLhUayZnoW630+67GXK7rCeE1m2EtwjGiqU=</DigestValue>
    </Reference>
    <Reference Type="http://www.w3.org/2000/09/xmldsig#Object" URI="#idValidSigLnImg">
      <DigestMethod Algorithm="http://www.w3.org/2001/04/xmlenc#sha256"/>
      <DigestValue>QVxwGU0prVZHDHkrO3/Tmviep5wxaZLkxW7B1n10/g8=</DigestValue>
    </Reference>
    <Reference Type="http://www.w3.org/2000/09/xmldsig#Object" URI="#idInvalidSigLnImg">
      <DigestMethod Algorithm="http://www.w3.org/2001/04/xmlenc#sha256"/>
      <DigestValue>6wnVk0xmGs5jo35X0LuZ2/KWRX4Lvo+ZJfLtk8Fq8XU=</DigestValue>
    </Reference>
  </SignedInfo>
  <SignatureValue>ANo62YsKLTaz9eQ1jSMEkR+SYVlsYEzbejeekMtC1zRoVvC31dS2APr1wbqKkHKIwGhSQiSr7hrD
ZlXvvu1OViJwvug2JxlY6LLfTNW6KF+OW4ZxRD7XPwIQBaMqrDp7n/3pFQ3aeaIhHta7mpVzgCk5
m3lRBl/pwkaAghtNc56HZCZycZLG4g5qm7Y5NJ+m7Jr8M60MOp0Dv5doKIKOQ2bCsTF4LI4urFML
Wqnnhm4iPH2V5/5qTgPAF9ZJYfJweyEK/h1qE1NjlSoLDwyJXazSvAB7zl7U0y6aZGJKJGMu/qPe
Ce//UI8zZuTM66Owu2Yv9G48mN2F3OuWO3zXwg==</SignatureValue>
  <KeyInfo>
    <X509Data>
      <X509Certificate>MIIH2DCCBcCgAwIBAgIQTxWsCHbfQiJiDOZdbrV4hjANBgkqhkiG9w0BAQsFADBPMRcwFQYDVQQFEw5SVUMgODAwODAwOTktMDELMAkGA1UEBhMCUFkxETAPBgNVBAoMCFZJVCBTLkEuMRQwEgYDVQQDEwtDQS1WSVQgUy5BLjAeFw0yMjAyMTYxMTU2MTNaFw0yNDAyMTYxMTU2MTNaMIGrMRswGQYDVQQqDBJBUk5BTERPIEhFUk5FR0lMRE8xFTATBgNVBAQMDEFDT1NUQSBMRVlFUzESMBAGA1UEBRMJQ0kxNTUyOTE0MSgwJgYDVQQDDB9BUk5BTERPIEhFUk5FR0lMRE8gQUNPU1RBIExFWUVTMREwDwYDVQQLDAhGSVJNQSBGMjEXMBUGA1UECgwOUEVSU09OQSBGSVNJQ0ExCzAJBgNVBAYTAlBZMIIBIjANBgkqhkiG9w0BAQEFAAOCAQ8AMIIBCgKCAQEAvrmlLTz7rH1ecyL40MgeqasvAdJM8TTZj8LquLAIU/1WIaSkYUe2YsUtbbedfUBix6aEZ51bkMCwAeFT9vLPxQbucrXNap79jAv6W5mmBFGlUnf4gjKLig0zJooz5nsQosC7omlpn67N8xqYKmiok+DX/1RaDRrI5C/Wv+JSWTM9bepoISLbXdEU/76NIh4rWIriP0CIDNduw/rbX3ATkZ33oiqsEGzQhlAV4ItxFH2Nwd4Y+vBVDU4VXMuIiQVmjHiBniVV7X3GL9hxRybdMGpoO5S0b9MGxAYmEDjmug3QPsC9pptIb1I65vBTJ5usMDr+pmPJM03KjFmAjhN7IwIDAQABo4IDUTCCA00wDAYDVR0TAQH/BAIwADAOBgNVHQ8BAf8EBAMCBeAwLAYDVR0lAQH/BCIwIAYIKwYBBQUHAwQGCCsGAQUFBwMCBgorBgEEAYI3FAICMB0GA1UdDgQWBBTk4NC+VGlttQiCs1tISlyQsmnPc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FSTkFMRE8uQUNPU1RBQENPQUxQ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wWltcRVoe4HdARLyMKuqfSWlNBragXbzzdxgS/nrs4jWeueCJMRuNBAuZr+mckqFMoMmlUuw1i54nLxVwlfT6/Oh7aq2m1GArmr81Yr89S8Vum2Su2JpmH2wE1crmwnYv3Iq6iTFjFE4xMpglFmKeHn0seZgtTBVldmD0Q5aUHkgG5/PLaGXGwHa/AscwxgS0xfVIoOIrvWRhQ7xtdKSwBVf/xEWz07u0xu19efqg2irfHjzNTfkvdRAzrL536dt6r0hKebz7nK0bAwy+j3Jpr0whFFQHDB2yvNph+K/caQUTD+pNm6j+zh6ZovUUm5v1Vt4Yi8QpjDwY6eqSj1Jy9qK+66hSticq5jPrHO6QgX7imBD0dq8sBzV/0JG+DYIP4QygORDwQctUzRpA03qN8J9yNdypHt4R47dhHL34F9n577ceI6fOzj3BFy8nhqwiHNv8Ee0stPaK7j43CUMfI+j6z9trtwSF6ZZfxW8bDzKL1ChhDM4FdgeGNyNhz5Omo4ano1PFKIKJa1Kj9sBAnMvbT1SN57/hidpXut5bgi5S38cWstlfzCKb4panF2d1V4vCyKy2vyPnD1P/ft40jyZKwn/kZFbuSI6jpth1NsjQqAikKq3ko46QezJOlM+PV0MaGHb9x8RSD6tiQu4Dh73/9qi2Iko4UpdsUytW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PJerIoq1HeZ/r/TzGZJhUxDWy9aPaH6qefLKolPURbE=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9Hz6TNt2IKV+Lg4ETh7nhQdTmDqMl77Yg16kBvL9R2o=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qMCg2ucZtbWnhq0qSKl13kcvNdSR3jbNg8ZBvH45IRI=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qd1cy7X9odBih4lgJMraxVnNFZ3BJ8M3tMYmE79rZ6Y=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ea5eRjDfWujb1yRKHS6L4FIIE70FHkdEBxlxAfcUcXg=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44ks4GPZzT+Hxzec+Tjem6D3enSuWmsIwYVOM46YXWA=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JtEsXWZz7BsNWY0Y4G84mTaPqQAH+FZsKs/mN9OSTXI=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JtEsXWZz7BsNWY0Y4G84mTaPqQAH+FZsKs/mN9OSTXI=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ea5eRjDfWujb1yRKHS6L4FIIE70FHkdEBxlxAfcUcXg=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YtqMTYZzDPKAvpkqHsejhAu/S4E/vMJ9is1yCO7jpz0=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XCc0Pcv/g4BP8u2OREIy65UZPYCzfD6Cr6NRVyGKHSY=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wnA+Jou7nynOnGEYjCGutMCkvoz0N/DCiAgmyJLo+SM=</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3HNnSnkQcnY/MzcfjfElSX8uIQg5fuOOzP8K/NsP+dw=</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W4qIW1MB+OPNgvUDOaZGX5PBiZW7YF8INDvq9Iyr2fA=</DigestValue>
      </Reference>
      <Reference URI="/xl/drawings/drawing22.xml?ContentType=application/vnd.openxmlformats-officedocument.drawing+xml">
        <DigestMethod Algorithm="http://www.w3.org/2001/04/xmlenc#sha256"/>
        <DigestValue>4IB4voDRwhRk9p24mTFYBvNf74bVDji3Q/Q9GpBOI4c=</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92xG2JdiaI97l4tUw6UCsEdfP0h09Hekgyhn1jpu+d8=</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Mxm9jhOKg5SwHUhn3vEasf8tCtZwSCO5iQEr2xGdNRM=</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EUTbRcv1sN75wgQ1hWPkld1gopXAPu5W3rzxli+jFDY=</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HM9GAD4XXNsWSjE7dzMOWdbkp7cbVD3yBc9uzz9JyzI=</DigestValue>
      </Reference>
      <Reference URI="/xl/drawings/drawing40.xml?ContentType=application/vnd.openxmlformats-officedocument.drawing+xml">
        <DigestMethod Algorithm="http://www.w3.org/2001/04/xmlenc#sha256"/>
        <DigestValue>v8V9gR/Q7b4w8YFMubHuRS8ERhqPlvgns95lw++YXb4=</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mv6kk8jRtWnXMeDAMnaG4N/klKjRPPI2z3gxWu4WRM4=</DigestValue>
      </Reference>
      <Reference URI="/xl/drawings/drawing6.xml?ContentType=application/vnd.openxmlformats-officedocument.drawing+xml">
        <DigestMethod Algorithm="http://www.w3.org/2001/04/xmlenc#sha256"/>
        <DigestValue>5jYSVH0VWSmuLR++1exIK34zNVL4qO1C23mNkdRxhys=</DigestValue>
      </Reference>
      <Reference URI="/xl/drawings/drawing7.xml?ContentType=application/vnd.openxmlformats-officedocument.drawing+xml">
        <DigestMethod Algorithm="http://www.w3.org/2001/04/xmlenc#sha256"/>
        <DigestValue>7oMZxSMmkr8amV+8h7E9E4sZ2CXpYb2uRCO9S8Usxlo=</DigestValue>
      </Reference>
      <Reference URI="/xl/drawings/drawing8.xml?ContentType=application/vnd.openxmlformats-officedocument.drawing+xml">
        <DigestMethod Algorithm="http://www.w3.org/2001/04/xmlenc#sha256"/>
        <DigestValue>LKZUH5YOuUI9YOnZOcxniOVPwKa3WQdoXtRubq0w2Xo=</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cW2YwljI+Mk68C5wpPWzaJcUDMhodb5RWANnfSyyq4Y=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externalLink1.xml?ContentType=application/vnd.openxmlformats-officedocument.spreadsheetml.externalLink+xml">
        <DigestMethod Algorithm="http://www.w3.org/2001/04/xmlenc#sha256"/>
        <DigestValue>UePe51SDDBlMKetSwxtJTrSO6Mm9Sdk2RScpctB6tiY=</DigestValue>
      </Reference>
      <Reference URI="/xl/media/image1.png?ContentType=image/png">
        <DigestMethod Algorithm="http://www.w3.org/2001/04/xmlenc#sha256"/>
        <DigestValue>e+bt1kXf34nKG69sabFCLNgQDcjLevY2LE5g8GhFx/c=</DigestValue>
      </Reference>
      <Reference URI="/xl/media/image10.emf?ContentType=image/x-emf">
        <DigestMethod Algorithm="http://www.w3.org/2001/04/xmlenc#sha256"/>
        <DigestValue>o4+9QKMHxfTUxwVswMDgVaE35yHMrShfr5uKjNyd+qg=</DigestValue>
      </Reference>
      <Reference URI="/xl/media/image11.emf?ContentType=image/x-emf">
        <DigestMethod Algorithm="http://www.w3.org/2001/04/xmlenc#sha256"/>
        <DigestValue>1z029maxgRjs6EdXQyGW/qE95d1f4ia+iRrATgYYY/c=</DigestValue>
      </Reference>
      <Reference URI="/xl/media/image12.png?ContentType=image/png">
        <DigestMethod Algorithm="http://www.w3.org/2001/04/xmlenc#sha256"/>
        <DigestValue>fFNKfOJoJdVcmzeFfCXPbfLidUtYr2SdOsMC/9kY6Yg=</DigestValue>
      </Reference>
      <Reference URI="/xl/media/image13.emf?ContentType=image/x-emf">
        <DigestMethod Algorithm="http://www.w3.org/2001/04/xmlenc#sha256"/>
        <DigestValue>XWm3qtqSZpjv6FXjPiCepRF73G3/z8tH0pCYoTqLcJE=</DigestValue>
      </Reference>
      <Reference URI="/xl/media/image14.png?ContentType=image/png">
        <DigestMethod Algorithm="http://www.w3.org/2001/04/xmlenc#sha256"/>
        <DigestValue>stk1vxk38EMZM25y9AJ6OAOY+xNGgcded7IXn6APsuk=</DigestValue>
      </Reference>
      <Reference URI="/xl/media/image15.png?ContentType=image/png">
        <DigestMethod Algorithm="http://www.w3.org/2001/04/xmlenc#sha256"/>
        <DigestValue>wwp5yCxH8w1/FtAtonMQ68PQXAhuWMJ1QFM8mU/LT8M=</DigestValue>
      </Reference>
      <Reference URI="/xl/media/image16.png?ContentType=image/png">
        <DigestMethod Algorithm="http://www.w3.org/2001/04/xmlenc#sha256"/>
        <DigestValue>JJZE0bpJBuysfqW4bTasVHFqmuVFusLxZMNjaPGx3lA=</DigestValue>
      </Reference>
      <Reference URI="/xl/media/image17.png?ContentType=image/png">
        <DigestMethod Algorithm="http://www.w3.org/2001/04/xmlenc#sha256"/>
        <DigestValue>tgj3gvaJ0krUl6CxY4GsJ81noFO48ewKpOXwPSDAlYk=</DigestValue>
      </Reference>
      <Reference URI="/xl/media/image18.png?ContentType=image/png">
        <DigestMethod Algorithm="http://www.w3.org/2001/04/xmlenc#sha256"/>
        <DigestValue>1oUpfBZWxmsIKBITcZd6Tc0Ky4Ol/WMrIDTbcrBCaMc=</DigestValue>
      </Reference>
      <Reference URI="/xl/media/image19.png?ContentType=image/png">
        <DigestMethod Algorithm="http://www.w3.org/2001/04/xmlenc#sha256"/>
        <DigestValue>m6skq1ve+o01R4HIzv05lPkptZGDlNezWbzPPtyimSQ=</DigestValue>
      </Reference>
      <Reference URI="/xl/media/image2.emf?ContentType=image/x-emf">
        <DigestMethod Algorithm="http://www.w3.org/2001/04/xmlenc#sha256"/>
        <DigestValue>v+gid9E2I99omyPv3Jm5+weg4jQB3etDuSV313ZbZcI=</DigestValue>
      </Reference>
      <Reference URI="/xl/media/image20.png?ContentType=image/png">
        <DigestMethod Algorithm="http://www.w3.org/2001/04/xmlenc#sha256"/>
        <DigestValue>858NTYZm/Ej8AmCLBneK/sY3M6RmcN2Nq5A634r20xU=</DigestValue>
      </Reference>
      <Reference URI="/xl/media/image21.png?ContentType=image/png">
        <DigestMethod Algorithm="http://www.w3.org/2001/04/xmlenc#sha256"/>
        <DigestValue>tGSOOy5teGOolT6lLsGQQMshNtqpExKYLHNi6eh8+Ac=</DigestValue>
      </Reference>
      <Reference URI="/xl/media/image22.png?ContentType=image/png">
        <DigestMethod Algorithm="http://www.w3.org/2001/04/xmlenc#sha256"/>
        <DigestValue>1V6yL25Jkx24tRmDP7DOqZCsZucpRbtg1d1wVw1s+wg=</DigestValue>
      </Reference>
      <Reference URI="/xl/media/image23.png?ContentType=image/png">
        <DigestMethod Algorithm="http://www.w3.org/2001/04/xmlenc#sha256"/>
        <DigestValue>VeMdmxuL7QzcK3O84P5wuM23tAJdgh5SVkpZ036vbAo=</DigestValue>
      </Reference>
      <Reference URI="/xl/media/image24.png?ContentType=image/png">
        <DigestMethod Algorithm="http://www.w3.org/2001/04/xmlenc#sha256"/>
        <DigestValue>hAQjbd1aNM7+9VD5hqhp48f4PhNtoJZRIv96GYbDtNk=</DigestValue>
      </Reference>
      <Reference URI="/xl/media/image25.png?ContentType=image/png">
        <DigestMethod Algorithm="http://www.w3.org/2001/04/xmlenc#sha256"/>
        <DigestValue>GrHy275U1axMgkiPfqbc+9r2hos0+MCclfotdVoQgzA=</DigestValue>
      </Reference>
      <Reference URI="/xl/media/image26.png?ContentType=image/png">
        <DigestMethod Algorithm="http://www.w3.org/2001/04/xmlenc#sha256"/>
        <DigestValue>IYZnhTgQFyTMMNTOxcYFHQtINF5+pqrfTfMFe9upD20=</DigestValue>
      </Reference>
      <Reference URI="/xl/media/image27.png?ContentType=image/png">
        <DigestMethod Algorithm="http://www.w3.org/2001/04/xmlenc#sha256"/>
        <DigestValue>qGC8Av+oW9aXxtFJLlC2rb9HTLreT15rQ01yBAUn7/w=</DigestValue>
      </Reference>
      <Reference URI="/xl/media/image28.png?ContentType=image/png">
        <DigestMethod Algorithm="http://www.w3.org/2001/04/xmlenc#sha256"/>
        <DigestValue>v5gZFhaxNhEGEe9zJnYuxBALMsG5nfp3Gqu8lScfh7A=</DigestValue>
      </Reference>
      <Reference URI="/xl/media/image29.png?ContentType=image/png">
        <DigestMethod Algorithm="http://www.w3.org/2001/04/xmlenc#sha256"/>
        <DigestValue>PNWeHRW6/jgq24n+K3dJimPdkR9TP6eJIY+NaHLD+8o=</DigestValue>
      </Reference>
      <Reference URI="/xl/media/image3.emf?ContentType=image/x-emf">
        <DigestMethod Algorithm="http://www.w3.org/2001/04/xmlenc#sha256"/>
        <DigestValue>ZLLhaxvffHqWUa1bvLyUbqZ3ztxQoHFVBm4Wlr+QMag=</DigestValue>
      </Reference>
      <Reference URI="/xl/media/image4.emf?ContentType=image/x-emf">
        <DigestMethod Algorithm="http://www.w3.org/2001/04/xmlenc#sha256"/>
        <DigestValue>TW1ohbilTdhAnLw8CYdVQjepjlT6S+zE4DpWzkOLfm0=</DigestValue>
      </Reference>
      <Reference URI="/xl/media/image5.emf?ContentType=image/x-emf">
        <DigestMethod Algorithm="http://www.w3.org/2001/04/xmlenc#sha256"/>
        <DigestValue>QMRpD7k3zL7Zc4TZFYV7eiUSXDESUUaIr6Ebzv8cL1Y=</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yKy1fDP8RgNlBtfpHslqw8+/6fRA69no2B60Omf5/Ew=</DigestValue>
      </Reference>
      <Reference URI="/xl/media/image9.emf?ContentType=image/x-emf">
        <DigestMethod Algorithm="http://www.w3.org/2001/04/xmlenc#sha256"/>
        <DigestValue>qSro7rdjD3B2lCELfOqwSmdp+2cnnb7xJls6CgVtZQk=</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fW5aRHYSTyF8jmxmKV0oTGmBlzMWf5orgYeyxOOA/+0=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t0/GL1tKCVDgmQKScMDQ8rFNw/ZGYsNo+c5ZzOzRl+8=</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a30vJku7RwdHo9b9w+QC2rK6joZB/k2GqBuXEH2swsE=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8G1ufIRdsG6zLCyJjcG7F6wCd+jJNRnBnmeRr+AA/rA=</DigestValue>
      </Reference>
      <Reference URI="/xl/printerSettings/printerSettings6.bin?ContentType=application/vnd.openxmlformats-officedocument.spreadsheetml.printerSettings">
        <DigestMethod Algorithm="http://www.w3.org/2001/04/xmlenc#sha256"/>
        <DigestValue>Abz6B3KbzEDHDBdQ/mtfyg25uniIdsDJUupZv+s1z+M=</DigestValue>
      </Reference>
      <Reference URI="/xl/printerSettings/printerSettings7.bin?ContentType=application/vnd.openxmlformats-officedocument.spreadsheetml.printerSettings">
        <DigestMethod Algorithm="http://www.w3.org/2001/04/xmlenc#sha256"/>
        <DigestValue>/aq40aOtGQhuc7XKNK+zBMUDvjQ/Ym73z3tlPaKGowA=</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DLG0QjltstCisMQhoZ8O+MLnXBfWkEqY0JxuQif5P2U=</DigestValue>
      </Reference>
      <Reference URI="/xl/styles.xml?ContentType=application/vnd.openxmlformats-officedocument.spreadsheetml.styles+xml">
        <DigestMethod Algorithm="http://www.w3.org/2001/04/xmlenc#sha256"/>
        <DigestValue>5JvN9ZJPAniqvoj8NF94ctRemMfy4VIao+uwMsOa+P0=</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0Xtm5I4FYDWmsnaaUAaebAXCEyYnYvW1Nw4wpVdvkYw=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uiX8nkFWyWdk9bU9p41YMPn2L7DAmuvVBfErcoR4lGo=</DigestValue>
      </Reference>
      <Reference URI="/xl/worksheets/sheet10.xml?ContentType=application/vnd.openxmlformats-officedocument.spreadsheetml.worksheet+xml">
        <DigestMethod Algorithm="http://www.w3.org/2001/04/xmlenc#sha256"/>
        <DigestValue>8FChEhHuhoxWj8gyc0zXw0YT1tjETJ2vyCkOwC3uQnw=</DigestValue>
      </Reference>
      <Reference URI="/xl/worksheets/sheet11.xml?ContentType=application/vnd.openxmlformats-officedocument.spreadsheetml.worksheet+xml">
        <DigestMethod Algorithm="http://www.w3.org/2001/04/xmlenc#sha256"/>
        <DigestValue>z6T/oCMNAA/enL5HqrbhQm+VOsf5MevCNpxYVFtNu1U=</DigestValue>
      </Reference>
      <Reference URI="/xl/worksheets/sheet12.xml?ContentType=application/vnd.openxmlformats-officedocument.spreadsheetml.worksheet+xml">
        <DigestMethod Algorithm="http://www.w3.org/2001/04/xmlenc#sha256"/>
        <DigestValue>ujSm6HGXLn0nxiT7Xcn9s3AzO00K/I+MJRragFxnqI0=</DigestValue>
      </Reference>
      <Reference URI="/xl/worksheets/sheet13.xml?ContentType=application/vnd.openxmlformats-officedocument.spreadsheetml.worksheet+xml">
        <DigestMethod Algorithm="http://www.w3.org/2001/04/xmlenc#sha256"/>
        <DigestValue>mtHwASJlH3tJFcfmadd/pyM6aR36wxeVPiRwtt4GXcU=</DigestValue>
      </Reference>
      <Reference URI="/xl/worksheets/sheet14.xml?ContentType=application/vnd.openxmlformats-officedocument.spreadsheetml.worksheet+xml">
        <DigestMethod Algorithm="http://www.w3.org/2001/04/xmlenc#sha256"/>
        <DigestValue>G4Kx9v8v1Njo9kZdU0F7WZ0rzTZQX4Kb+fk9zkmJEHM=</DigestValue>
      </Reference>
      <Reference URI="/xl/worksheets/sheet15.xml?ContentType=application/vnd.openxmlformats-officedocument.spreadsheetml.worksheet+xml">
        <DigestMethod Algorithm="http://www.w3.org/2001/04/xmlenc#sha256"/>
        <DigestValue>DQNKcesy/ad0iruN721eF1ed8HV2AQTbgekhp/iI7BI=</DigestValue>
      </Reference>
      <Reference URI="/xl/worksheets/sheet16.xml?ContentType=application/vnd.openxmlformats-officedocument.spreadsheetml.worksheet+xml">
        <DigestMethod Algorithm="http://www.w3.org/2001/04/xmlenc#sha256"/>
        <DigestValue>t8MgUy3ExD1jxEuFDPGdqcwDClxn0HBYdh4oV7iVCeI=</DigestValue>
      </Reference>
      <Reference URI="/xl/worksheets/sheet17.xml?ContentType=application/vnd.openxmlformats-officedocument.spreadsheetml.worksheet+xml">
        <DigestMethod Algorithm="http://www.w3.org/2001/04/xmlenc#sha256"/>
        <DigestValue>w/bHqUXuRVZ/F+XOCS8MUvz37MXLXjSnsE9qPDZ/DFo=</DigestValue>
      </Reference>
      <Reference URI="/xl/worksheets/sheet18.xml?ContentType=application/vnd.openxmlformats-officedocument.spreadsheetml.worksheet+xml">
        <DigestMethod Algorithm="http://www.w3.org/2001/04/xmlenc#sha256"/>
        <DigestValue>I8dQNwj9Al8g12xG9OEKzbAWJjQnp69VUUC0i69gVpE=</DigestValue>
      </Reference>
      <Reference URI="/xl/worksheets/sheet19.xml?ContentType=application/vnd.openxmlformats-officedocument.spreadsheetml.worksheet+xml">
        <DigestMethod Algorithm="http://www.w3.org/2001/04/xmlenc#sha256"/>
        <DigestValue>u7m8tD1/crlEnz1kCzAqyLEPFUdq+1CwxIZvsMVOQEU=</DigestValue>
      </Reference>
      <Reference URI="/xl/worksheets/sheet2.xml?ContentType=application/vnd.openxmlformats-officedocument.spreadsheetml.worksheet+xml">
        <DigestMethod Algorithm="http://www.w3.org/2001/04/xmlenc#sha256"/>
        <DigestValue>mgxp6tyztduRSF5DTntVMg3vs8ajopdrVSmc0N0gOC4=</DigestValue>
      </Reference>
      <Reference URI="/xl/worksheets/sheet20.xml?ContentType=application/vnd.openxmlformats-officedocument.spreadsheetml.worksheet+xml">
        <DigestMethod Algorithm="http://www.w3.org/2001/04/xmlenc#sha256"/>
        <DigestValue>Ka76lFEAYRtJaAxpnGc4JUcDiBARxkG+sEUMvbHYMtw=</DigestValue>
      </Reference>
      <Reference URI="/xl/worksheets/sheet21.xml?ContentType=application/vnd.openxmlformats-officedocument.spreadsheetml.worksheet+xml">
        <DigestMethod Algorithm="http://www.w3.org/2001/04/xmlenc#sha256"/>
        <DigestValue>B3lYimOt9UW/fXupTojOKoxrAbCKlc9Au4jUouuQzAc=</DigestValue>
      </Reference>
      <Reference URI="/xl/worksheets/sheet22.xml?ContentType=application/vnd.openxmlformats-officedocument.spreadsheetml.worksheet+xml">
        <DigestMethod Algorithm="http://www.w3.org/2001/04/xmlenc#sha256"/>
        <DigestValue>ZkUwvxUR2UdaIJJbjlhSQjr8XsAAU8Bjb11j2aIWCv4=</DigestValue>
      </Reference>
      <Reference URI="/xl/worksheets/sheet23.xml?ContentType=application/vnd.openxmlformats-officedocument.spreadsheetml.worksheet+xml">
        <DigestMethod Algorithm="http://www.w3.org/2001/04/xmlenc#sha256"/>
        <DigestValue>ntfy1GgQu6OSTnqpGI4UFW5xQognOVm29bvJCoYy4hA=</DigestValue>
      </Reference>
      <Reference URI="/xl/worksheets/sheet24.xml?ContentType=application/vnd.openxmlformats-officedocument.spreadsheetml.worksheet+xml">
        <DigestMethod Algorithm="http://www.w3.org/2001/04/xmlenc#sha256"/>
        <DigestValue>zUrKWEWHolzpfa618hP1mY/IQqEEKTyrwn4jp3SSbNc=</DigestValue>
      </Reference>
      <Reference URI="/xl/worksheets/sheet25.xml?ContentType=application/vnd.openxmlformats-officedocument.spreadsheetml.worksheet+xml">
        <DigestMethod Algorithm="http://www.w3.org/2001/04/xmlenc#sha256"/>
        <DigestValue>6J76Jrs73VvnD55u7N4HLo+GtCeREmHG3/hER30DWTE=</DigestValue>
      </Reference>
      <Reference URI="/xl/worksheets/sheet26.xml?ContentType=application/vnd.openxmlformats-officedocument.spreadsheetml.worksheet+xml">
        <DigestMethod Algorithm="http://www.w3.org/2001/04/xmlenc#sha256"/>
        <DigestValue>DTywM56/qDxyi6VxbgOQm2bHQr9lrQ2Wb5k11lwCx5w=</DigestValue>
      </Reference>
      <Reference URI="/xl/worksheets/sheet27.xml?ContentType=application/vnd.openxmlformats-officedocument.spreadsheetml.worksheet+xml">
        <DigestMethod Algorithm="http://www.w3.org/2001/04/xmlenc#sha256"/>
        <DigestValue>oGU+ebL0M8/vwjCsfrFppuhMpixQdkYVCEUXVql0JyI=</DigestValue>
      </Reference>
      <Reference URI="/xl/worksheets/sheet28.xml?ContentType=application/vnd.openxmlformats-officedocument.spreadsheetml.worksheet+xml">
        <DigestMethod Algorithm="http://www.w3.org/2001/04/xmlenc#sha256"/>
        <DigestValue>qbMVMqHcfo2Y8JAECAPHasbyNmm4d32crOGGa/wzMsc=</DigestValue>
      </Reference>
      <Reference URI="/xl/worksheets/sheet29.xml?ContentType=application/vnd.openxmlformats-officedocument.spreadsheetml.worksheet+xml">
        <DigestMethod Algorithm="http://www.w3.org/2001/04/xmlenc#sha256"/>
        <DigestValue>SyvatsNFofQKGygJOoj9QcBZ/kVUw6laNtJiBR59dS0=</DigestValue>
      </Reference>
      <Reference URI="/xl/worksheets/sheet3.xml?ContentType=application/vnd.openxmlformats-officedocument.spreadsheetml.worksheet+xml">
        <DigestMethod Algorithm="http://www.w3.org/2001/04/xmlenc#sha256"/>
        <DigestValue>IZoHqo3yj43WyFi+/GsOMF6LZfwZLCNxXgFarRQq8gg=</DigestValue>
      </Reference>
      <Reference URI="/xl/worksheets/sheet30.xml?ContentType=application/vnd.openxmlformats-officedocument.spreadsheetml.worksheet+xml">
        <DigestMethod Algorithm="http://www.w3.org/2001/04/xmlenc#sha256"/>
        <DigestValue>YqG8ww38gFix4TunNwbQgc1RyjtYSP1Bs0GBN7zarxs=</DigestValue>
      </Reference>
      <Reference URI="/xl/worksheets/sheet31.xml?ContentType=application/vnd.openxmlformats-officedocument.spreadsheetml.worksheet+xml">
        <DigestMethod Algorithm="http://www.w3.org/2001/04/xmlenc#sha256"/>
        <DigestValue>tXJQ3Vm6sY6GXJkwsUoB3AdgmC6zEGvZ8D085rIM3vc=</DigestValue>
      </Reference>
      <Reference URI="/xl/worksheets/sheet32.xml?ContentType=application/vnd.openxmlformats-officedocument.spreadsheetml.worksheet+xml">
        <DigestMethod Algorithm="http://www.w3.org/2001/04/xmlenc#sha256"/>
        <DigestValue>OTMe/IgM1+JKnsuLoQeG3Lq8RXiZUl/oKKVnuRFgIMA=</DigestValue>
      </Reference>
      <Reference URI="/xl/worksheets/sheet33.xml?ContentType=application/vnd.openxmlformats-officedocument.spreadsheetml.worksheet+xml">
        <DigestMethod Algorithm="http://www.w3.org/2001/04/xmlenc#sha256"/>
        <DigestValue>oxkRBE534F6cff6Q/DtuZQHn4ekyDc8gdUzOaZhRJLo=</DigestValue>
      </Reference>
      <Reference URI="/xl/worksheets/sheet34.xml?ContentType=application/vnd.openxmlformats-officedocument.spreadsheetml.worksheet+xml">
        <DigestMethod Algorithm="http://www.w3.org/2001/04/xmlenc#sha256"/>
        <DigestValue>Z+eazq8ArOPSKo00YnjljhmorGA5bSTS/pDmI55rg10=</DigestValue>
      </Reference>
      <Reference URI="/xl/worksheets/sheet35.xml?ContentType=application/vnd.openxmlformats-officedocument.spreadsheetml.worksheet+xml">
        <DigestMethod Algorithm="http://www.w3.org/2001/04/xmlenc#sha256"/>
        <DigestValue>kkrAyQo7g6cevdfgJJNucyB5+6Q1iOtqZ5KxPe6yEX8=</DigestValue>
      </Reference>
      <Reference URI="/xl/worksheets/sheet36.xml?ContentType=application/vnd.openxmlformats-officedocument.spreadsheetml.worksheet+xml">
        <DigestMethod Algorithm="http://www.w3.org/2001/04/xmlenc#sha256"/>
        <DigestValue>2JHFgzH5JTP273YpSbDsrnj8xc+4RmcDQt09At73js4=</DigestValue>
      </Reference>
      <Reference URI="/xl/worksheets/sheet37.xml?ContentType=application/vnd.openxmlformats-officedocument.spreadsheetml.worksheet+xml">
        <DigestMethod Algorithm="http://www.w3.org/2001/04/xmlenc#sha256"/>
        <DigestValue>69lxJYWzfyreusMMuKClTopbqZp1HAGDko6u8Qq1lU0=</DigestValue>
      </Reference>
      <Reference URI="/xl/worksheets/sheet38.xml?ContentType=application/vnd.openxmlformats-officedocument.spreadsheetml.worksheet+xml">
        <DigestMethod Algorithm="http://www.w3.org/2001/04/xmlenc#sha256"/>
        <DigestValue>o++nur5ZJDDh0sqesOjgKcrKQZW4OfQBmMkToVyKBCo=</DigestValue>
      </Reference>
      <Reference URI="/xl/worksheets/sheet39.xml?ContentType=application/vnd.openxmlformats-officedocument.spreadsheetml.worksheet+xml">
        <DigestMethod Algorithm="http://www.w3.org/2001/04/xmlenc#sha256"/>
        <DigestValue>UCzApgUOdS+R1zkvENrcbWhQdx5KxTgziRMmUtXd4/c=</DigestValue>
      </Reference>
      <Reference URI="/xl/worksheets/sheet4.xml?ContentType=application/vnd.openxmlformats-officedocument.spreadsheetml.worksheet+xml">
        <DigestMethod Algorithm="http://www.w3.org/2001/04/xmlenc#sha256"/>
        <DigestValue>JK55UIYV7c+gQTI4jNjpkMJb3XfV9UHWvozYqqjk4XY=</DigestValue>
      </Reference>
      <Reference URI="/xl/worksheets/sheet40.xml?ContentType=application/vnd.openxmlformats-officedocument.spreadsheetml.worksheet+xml">
        <DigestMethod Algorithm="http://www.w3.org/2001/04/xmlenc#sha256"/>
        <DigestValue>0myf2krD+Akk42UvQXD9NETTlyUYsfHO/8HRsYny7FY=</DigestValue>
      </Reference>
      <Reference URI="/xl/worksheets/sheet41.xml?ContentType=application/vnd.openxmlformats-officedocument.spreadsheetml.worksheet+xml">
        <DigestMethod Algorithm="http://www.w3.org/2001/04/xmlenc#sha256"/>
        <DigestValue>u00TclzXO/ys/hjLU9azum4US450e+nBj+EluuZaUJA=</DigestValue>
      </Reference>
      <Reference URI="/xl/worksheets/sheet42.xml?ContentType=application/vnd.openxmlformats-officedocument.spreadsheetml.worksheet+xml">
        <DigestMethod Algorithm="http://www.w3.org/2001/04/xmlenc#sha256"/>
        <DigestValue>EmGgRbtK4kwMJE7rhLB9Plujyhs0cgMCJDbyAVBP2qU=</DigestValue>
      </Reference>
      <Reference URI="/xl/worksheets/sheet43.xml?ContentType=application/vnd.openxmlformats-officedocument.spreadsheetml.worksheet+xml">
        <DigestMethod Algorithm="http://www.w3.org/2001/04/xmlenc#sha256"/>
        <DigestValue>daWFnXEjDeGeVNaOLh0VCXYXg57+ou1IdzvMfWc3KWc=</DigestValue>
      </Reference>
      <Reference URI="/xl/worksheets/sheet44.xml?ContentType=application/vnd.openxmlformats-officedocument.spreadsheetml.worksheet+xml">
        <DigestMethod Algorithm="http://www.w3.org/2001/04/xmlenc#sha256"/>
        <DigestValue>PokYUsF/grfxvbgkbkm9gMGAF1iSonzneuH1Sq3vU/8=</DigestValue>
      </Reference>
      <Reference URI="/xl/worksheets/sheet45.xml?ContentType=application/vnd.openxmlformats-officedocument.spreadsheetml.worksheet+xml">
        <DigestMethod Algorithm="http://www.w3.org/2001/04/xmlenc#sha256"/>
        <DigestValue>v/KUgYdqDQ9FAXXobRlG82Q2bU+PqhV7/eATr67VYgQ=</DigestValue>
      </Reference>
      <Reference URI="/xl/worksheets/sheet46.xml?ContentType=application/vnd.openxmlformats-officedocument.spreadsheetml.worksheet+xml">
        <DigestMethod Algorithm="http://www.w3.org/2001/04/xmlenc#sha256"/>
        <DigestValue>6qy9rOIzJrdwFdjdHYWdQWmmG8NHaFr0T29fCey50Ec=</DigestValue>
      </Reference>
      <Reference URI="/xl/worksheets/sheet47.xml?ContentType=application/vnd.openxmlformats-officedocument.spreadsheetml.worksheet+xml">
        <DigestMethod Algorithm="http://www.w3.org/2001/04/xmlenc#sha256"/>
        <DigestValue>0l78+IMMJw3ocxkiYxjfxHBK4tvdJCKBPO9XdJi3qig=</DigestValue>
      </Reference>
      <Reference URI="/xl/worksheets/sheet48.xml?ContentType=application/vnd.openxmlformats-officedocument.spreadsheetml.worksheet+xml">
        <DigestMethod Algorithm="http://www.w3.org/2001/04/xmlenc#sha256"/>
        <DigestValue>3WY7wozQoKdft5fPAILaWv3gfwYZuYJzbLr/NYtrj+k=</DigestValue>
      </Reference>
      <Reference URI="/xl/worksheets/sheet5.xml?ContentType=application/vnd.openxmlformats-officedocument.spreadsheetml.worksheet+xml">
        <DigestMethod Algorithm="http://www.w3.org/2001/04/xmlenc#sha256"/>
        <DigestValue>cPYegNRY8K9Z/i6wZDFJM1dZX7vXeBUruehjz/JyrSg=</DigestValue>
      </Reference>
      <Reference URI="/xl/worksheets/sheet6.xml?ContentType=application/vnd.openxmlformats-officedocument.spreadsheetml.worksheet+xml">
        <DigestMethod Algorithm="http://www.w3.org/2001/04/xmlenc#sha256"/>
        <DigestValue>9LExY8A5dekWYyTKQ7WOn+KhzDDUK3PJYTOrQ33i8AI=</DigestValue>
      </Reference>
      <Reference URI="/xl/worksheets/sheet7.xml?ContentType=application/vnd.openxmlformats-officedocument.spreadsheetml.worksheet+xml">
        <DigestMethod Algorithm="http://www.w3.org/2001/04/xmlenc#sha256"/>
        <DigestValue>9VoQCduuLxrCP6yfOu2wEOT/SsPQlOmiW+8vcDnZ12A=</DigestValue>
      </Reference>
      <Reference URI="/xl/worksheets/sheet8.xml?ContentType=application/vnd.openxmlformats-officedocument.spreadsheetml.worksheet+xml">
        <DigestMethod Algorithm="http://www.w3.org/2001/04/xmlenc#sha256"/>
        <DigestValue>xYfxtJFG0OULCKQ9nF5n72AdVvzOGJ8oiooO826jwsY=</DigestValue>
      </Reference>
      <Reference URI="/xl/worksheets/sheet9.xml?ContentType=application/vnd.openxmlformats-officedocument.spreadsheetml.worksheet+xml">
        <DigestMethod Algorithm="http://www.w3.org/2001/04/xmlenc#sha256"/>
        <DigestValue>NarDNswJ0Yjmy4RCVzXvwQg4Xy+WW94F7KgSa8TbnK0=</DigestValue>
      </Reference>
    </Manifest>
    <SignatureProperties>
      <SignatureProperty Id="idSignatureTime" Target="#idPackageSignature">
        <mdssi:SignatureTime xmlns:mdssi="http://schemas.openxmlformats.org/package/2006/digital-signature">
          <mdssi:Format>YYYY-MM-DDThh:mm:ssTZD</mdssi:Format>
          <mdssi:Value>2022-03-28T17:50:23Z</mdssi:Value>
        </mdssi:SignatureTime>
      </SignatureProperty>
    </SignatureProperties>
  </Object>
  <Object Id="idOfficeObject">
    <SignatureProperties>
      <SignatureProperty Id="idOfficeV1Details" Target="#idPackageSignature">
        <SignatureInfoV1 xmlns="http://schemas.microsoft.com/office/2006/digsig">
          <SetupID>{1B8337DB-CEEC-474F-9FFF-AE053AC01E16}</SetupID>
          <SignatureText>Arnaldo H. Acosta Leyes</SignatureText>
          <SignatureImage/>
          <SignatureComments/>
          <WindowsVersion>10.0</WindowsVersion>
          <OfficeVersion>16.0.14931/23</OfficeVersion>
          <ApplicationVersion>16.0.14931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2022-03-28T17:50:23Z</xd:SigningTime>
          <xd:SigningCertificate>
            <xd:Cert>
              <xd:CertDigest>
                <DigestMethod Algorithm="http://www.w3.org/2001/04/xmlenc#sha256"/>
                <DigestValue>AuEWwi4DiEg3QeqpydOXKsT675FyNn7GtXPMn5BPaZA=</DigestValue>
              </xd:CertDigest>
              <xd:IssuerSerial>
                <X509IssuerName>CN=CA-VIT S.A., O=VIT S.A., C=PY, SERIALNUMBER=RUC 80080099-0</X509IssuerName>
                <X509SerialNumber>105121539146103847468162741383227340934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MBAADQAAAAAAAAAAAAAACEHgAAlw4AACBFTUYAAAEAGBwAAKo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NoAAAAFAAAAMQEAABsAAADaAAAABQAAAFg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NoAAAAFAAAAMgEAABwAAAAlAAAADAAAAAEAAABUAAAAiAAAANsAAAAFAAAAMAEAABsAAAABAAAAVVWPQYX2jkHbAAAABQAAAAoAAABMAAAAAAAAAAAAAAAAAAAA//////////9gAAAAMgA4AC8AMAAzAC8AMgAwADIAMgAJAAAACQAAAAcAAAAJAAAACQAAAAcAAAAJAAAACQAAAAkAAAAJAAAASwAAAEAAAAAwAAAABQAAACAAAAABAAAAAQAAABAAAAAAAAAAAAAAALQBAADRAAAAAAAAAAAAAAC0AQAA0Q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QAAAAAAAAAUAAAACEA8AAAAAAAAAAAAAAAgD8AAAAAAAAAAAAAgD8AAAAAAAAAAAAAAAAAAAAAAAAAAAAAAAAAAAAAAAAAACUAAAAMAAAAAAAAgCgAAAAMAAAAAwAAACcAAAAYAAAAAwAAAAAAAAAAAAAAAAAAACUAAAAMAAAAAwAAAEwAAABkAAAAAAAAAAAAAAD//////////wAAAAAkAAAAQAEAAAAAAAAhAPAAAAAAAAAAAAAAAIA/AAAAAAAAAAAAAIA/AAAAAAAAAAAAAAAAAAAAAAAAAAAAAAAAAAAAAAAAAAAlAAAADAAAAAAAAIAoAAAADAAAAAMAAAAnAAAAGAAAAAMAAAAAAAAAAAAAAAAAAAAlAAAADAAAAAMAAABMAAAAZAAAAAAAAAAAAAAA//////////9AAQAAJAAAAAAAAABQAAAAIQDwAAAAAAAAAAAAAACAPwAAAAAAAAAAAACAPwAAAAAAAAAAAAAAAAAAAAAAAAAAAAAAAAAAAAAAAAAAJQAAAAwAAAAAAACAKAAAAAwAAAADAAAAJwAAABgAAAADAAAAAAAAAAAAAAAAAAAAJQAAAAwAAAADAAAATAAAAGQAAAAAAAAAdAAAAD8BAAB1AAAAAAAAAHQAAABAAQAAAgAAACEA8AAAAAAAAAAAAAAAgD8AAAAAAAAAAAAAgD8AAAAAAAAAAAAAAAAAAAAAAAAAAAAAAAAAAAAAAAAAACUAAAAMAAAAAAAAgCgAAAAMAAAAAwAAACcAAAAYAAAAAwAAAAAAAAD///8AAAAAACUAAAAMAAAAAwAAAEwAAABkAAAAAAAAACQAAAA/AQAAcwAAAAAAAAAkAAAAQAEAAFAAAAAhAPAAAAAAAAAAAAAAAIA/AAAAAAAAAAAAAIA/AAAAAAAAAAAAAAAAAAAAAAAAAAAAAAAAAAAAAAAAAAAlAAAADAAAAAAAAIAoAAAADAAAAAMAAAAnAAAAGAAAAAMAAAAAAAAA////AAAAAAAlAAAADAAAAAMAAABMAAAAZAAAAAsAAABFAAAAJwAAAHMAAAALAAAARQAAAB0AAAAvAAAAIQDwAAAAAAAAAAAAAACAPwAAAAAAAAAAAACAPwAAAAAAAAAAAAAAAAAAAAAAAAAAAAAAAAAAAAAAAAAAJQAAAAwAAAAAAACAKAAAAAwAAAADAAAAUgAAAHABAAADAAAA1v///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BFAAAAJgAAAHMAAAABAAAAVVWPQYX2jkEMAAAAdAAAAAEAAABMAAAABAAAAAsAAABFAAAAKAAAAHQAAABQAAAAWAAAABsAAAAWAAAADAAAAAAAAAAlAAAADAAAAAIAAAAnAAAAGAAAAAQAAAAAAAAA////AAAAAAAlAAAADAAAAAQAAABMAAAAZAAAADYAAAAoAAAANAEAAHMAAAA2AAAAKAAAAP8AAABMAAAAIQDwAAAAAAAAAAAAAACAPwAAAAAAAAAAAACAPwAAAAAAAAAAAAAAAAAAAAAAAAAAAAAAAAAAAAAAAAAAJQAAAAwAAAAAAACAKAAAAAwAAAAEAAAAJwAAABgAAAAEAAAAAAAAAP///wAAAAAAJQAAAAwAAAAEAAAATAAAAGQAAAA2AAAAKAAAADQBAABvAAAANgAAACgAAAD/AAAASAAAACEA8AAAAAAAAAAAAAAAgD8AAAAAAAAAAAAAgD8AAAAAAAAAAAAAAAAAAAAAAAAAAAAAAAAAAAAAAAAAACUAAAAMAAAAAAAAgCgAAAAMAAAABAAAACcAAAAYAAAABAAAAAAAAAD///8AAAAAACUAAAAMAAAABAAAAEwAAABkAAAANgAAAEwAAAApAQAAbwAAADYAAABMAAAA9AAAACQAAAAhAPAAAAAAAAAAAAAAAIA/AAAAAAAAAAAAAIA/AAAAAAAAAAAAAAAAAAAAAAAAAAAAAAAAAAAAAAAAAAAlAAAADAAAAAAAAIAoAAAADAAAAAQAAABSAAAAcAEAAAQAAADm////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NgAAAEwAAAAqAQAAcAAAACUAAAAMAAAABAAAAFQAAADQAAAANwAAAEwAAAAoAQAAbwAAAAEAAABVVY9BhfaOQTcAAABMAAAAFgAAAEwAAAAAAAAAAAAAAAAAAAD//////////3gAAABBAHIAbgBhAGwAZABvACAASAAuACAAQQBjAG8AcwB0AGEAIABMAC4ALgAuABEAAAAJAAAADwAAAA0AAAAGAAAADwAAAA8AAAAHAAAAEgAAAAYAAAAHAAAAEQAAAAwAAAAPAAAACwAAAAkAAAANAAAABwAAAAwAAAAGAAAABgAAAAYAAABLAAAAQAAAADAAAAAFAAAAIAAAAAEAAAABAAAAEAAAAAAAAAAAAAAAtAEAANEAAAAAAAAAAAAAALQBAADRAAAAJQAAAAwAAAACAAAAJwAAABgAAAAFAAAAAAAAAP///wAAAAAAJQAAAAwAAAAFAAAATAAAAGQAAAAAAAAAfAAAALMBAADMAAAAAAAAAHwAAAC0AQAAUQAAACEA8AAAAAAAAAAAAAAAgD8AAAAAAAAAAAAAgD8AAAAAAAAAAAAAAAAAAAAAAAAAAAAAAAAAAAAAAAAAACUAAAAMAAAAAAAAgCgAAAAMAAAABQAAACcAAAAYAAAABQAAAAAAAAD///8AAAAAACUAAAAMAAAABQAAAEwAAABkAAAADgAAAHwAAAA/AQAAkgAAAA4AAAB8AAAAMgEAABcAAAAhAPAAAAAAAAAAAAAAAIA/AAAAAAAAAAAAAIA/AAAAAAAAAAAAAAAAAAAAAAAAAAAAAAAAAAAAAAAAAAAlAAAADAAAAAAAAIAoAAAADAAAAAUAAAAlAAAADAAAAAEAAAAYAAAADAAAAAAAAAASAAAADAAAAAEAAAAeAAAAGAAAAA4AAAB8AAAAQAEAAJMAAAAlAAAADAAAAAEAAABUAAAA9AAAAA8AAAB8AAAANAEAAJIAAAABAAAAVVWPQYX2jkEPAAAAfAAAABwAAABMAAAAAAAAAAAAAAAAAAAA//////////+EAAAAQwBPAE4AUwBVAEwAVABPAFIAQQAgAEEATABFAE0AQQBOAEEAIABQAEEAUgBBAEcAVQBBAFkAQQALAAAADQAAAA0AAAAJAAAADAAAAAgAAAAJAAAADQAAAAoAAAALAAAABQAAAAsAAAAIAAAACQAAAA8AAAALAAAADQAAAAsAAAAFAAAACgAAAAsAAAAKAAAACwAAAAwAAAAMAAAACwAAAAkAAAALAAAASwAAAEAAAAAwAAAABQAAACAAAAABAAAAAQAAABAAAAAAAAAAAAAAALQBAADRAAAAAAAAAAAAAAC0AQAA0QAAACUAAAAMAAAAAgAAACcAAAAYAAAABQAAAAAAAAD///8AAAAAACUAAAAMAAAABQAAAEwAAABkAAAADgAAAJkAAAA/AQAArwAAAA4AAACZAAAAMgEAABcAAAAhAPAAAAAAAAAAAAAAAIA/AAAAAAAAAAAAAIA/AAAAAAAAAAAAAAAAAAAAAAAAAAAAAAAAAAAAAAAAAAAlAAAADAAAAAAAAIAoAAAADAAAAAUAAAAlAAAADAAAAAEAAAAYAAAADAAAAAAAAAASAAAADAAAAAEAAAAeAAAAGAAAAA4AAACZAAAAQAEAALAAAAAlAAAADAAAAAEAAABUAAAAbAAAAA8AAACZAAAAQQAAAK8AAAABAAAAVVWPQYX2jkEPAAAAmQAAAAUAAABMAAAAAAAAAAAAAAAAAAAA//////////9YAAAAUwBPAEMASQBPAAAACQAAAA0AAAALAAAABQAAAA0AAABLAAAAQAAAADAAAAAFAAAAIAAAAAEAAAABAAAAEAAAAAAAAAAAAAAAtAEAANEAAAAAAAAAAAAAALQBAADRAAAAJQAAAAwAAAACAAAAJwAAABgAAAAFAAAAAAAAAP///wAAAAAAJQAAAAwAAAAFAAAATAAAAGQAAAAOAAAAtgAAAKUBAADMAAAADgAAALYAAACYAQAAFwAAACEA8AAAAAAAAAAAAAAAgD8AAAAAAAAAAAAAgD8AAAAAAAAAAAAAAAAAAAAAAAAAAAAAAAAAAAAAAAAAACUAAAAMAAAAAAAAgCgAAAAMAAAABQAAACUAAAAMAAAAAQAAABgAAAAMAAAAAAAAABIAAAAMAAAAAQAAABYAAAAMAAAAAAAAAFQAAABUAQAADwAAALYAAACkAQAAzAAAAAEAAABVVY9BhfaOQQ8AAAC2AAAALAAAAEwAAAAEAAAADgAAALYAAACmAQAAzQAAAKQAAABGAGkAcgBtAGEAZABvACAAcABvAHIAOgAgAEEAUgBOAEEATABEAE8AIABIAEUAUgBOAEUARwBJAEwARABPACAAQQBDAE8AUwBUAEEAIABMAEUAWQBFAFMACAAAAAQAAAAGAAAADwAAAAkAAAAKAAAACgAAAAUAAAAKAAAACgAAAAYAAAAEAAAABQAAAAsAAAAKAAAADQAAAAsAAAAIAAAADAAAAA0AAAAFAAAADAAAAAkAAAAKAAAADQAAAAkAAAAMAAAABQAAAAgAAAAMAAAADQAAAAUAAAALAAAACwAAAA0AAAAJAAAACQAAAAsAAAAFAAAACAAAAAkAAAAJAAAACQAAAAkAAAAWAAAADAAAAAAAAAAlAAAADAAAAAIAAAAOAAAAFAAAAAAAAAAQAAAAFAAAAA==</Object>
  <Object Id="idInvalidSigLnImg">AQAAAGwAAAAAAAAAAAAAALMBAADQAAAAAAAAAAAAAACEHgAAlw4AACBFTUYAAAEADCQAALAAAAAGAAAAAAAAAAAAAAAAAAAAgAcAADgEAABYAQAAwQAAAAAAAAAAAAAAAAAAAMA/BQDo8QIACgAAABAAAAAAAAAAAAAAAEsAAAAQAAAAAAAAAAUAAAAeAAAAGAAAAAAAAAAAAAAAtAEAANEAAAAnAAAAGAAAAAEAAAAAAAAAAAAAAAAAAAAlAAAADAAAAAEAAABMAAAAZAAAAAAAAAAAAAAAswEAANAAAAAAAAAAAAAAALQBAADRAAAAIQDwAAAAAAAAAAAAAACAPwAAAAAAAAAAAACAPwAAAAAAAAAAAAAAAAAAAAAAAAAAAAAAAAAAAAAAAAAAJQAAAAwAAAAAAACAKAAAAAwAAAABAAAAJwAAABgAAAABAAAAAAAAAP///wAAAAAAJQAAAAwAAAABAAAATAAAAGQAAAAAAAAAAAAAAD8BAADQAAAAAAAAAAAAAABA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8PDwAAAAAAAlAAAADAAAAAEAAABMAAAAZAAAAAAAAAAAAAAAswEAANAAAAAAAAAAAAAAALQBAADRAAAAIQDwAAAAAAAAAAAAAACAPwAAAAAAAAAAAACAPwAAAAAAAAAAAAAAAAAAAAAAAAAAAAAAAAAAAAAAAAAAJQAAAAwAAAAAAACAKAAAAAwAAAABAAAAJwAAABgAAAABAAAAAAAAAPDw8AAAAAAAJQAAAAwAAAABAAAATAAAAGQAAAAAAAAAAAAAALMBAADQAAAAAAAAAAAAAAC0AQAA0QAAACEA8AAAAAAAAAAAAAAAgD8AAAAAAAAAAAAAgD8AAAAAAAAAAAAAAAAAAAAAAAAAAAAAAAAAAAAAAAAAACUAAAAMAAAAAAAAgCgAAAAMAAAAAQAAACcAAAAYAAAAAQAAAAAAAADw8PAAAAAAACUAAAAMAAAAAQAAAEwAAABkAAAAAAAAAAAAAACzAQAA0AAAAAAAAAAAAAAAtAEAANEAAAAhAPAAAAAAAAAAAAAAAIA/AAAAAAAAAAAAAIA/AAAAAAAAAAAAAAAAAAAAAAAAAAAAAAAAAAAAAAAAAAAlAAAADAAAAAAAAIAoAAAADAAAAAEAAAAnAAAAGAAAAAEAAAAAAAAA////AAAAAAAlAAAADAAAAAEAAABMAAAAZAAAAAAAAAAAAAAAswEAANAAAAAAAAAAAAAAALQBAADRAAAAIQDwAAAAAAAAAAAAAACAPwAAAAAAAAAAAACAPwAAAAAAAAAAAAAAAAAAAAAAAAAAAAAAAAAAAAAAAAAAJQAAAAwAAAAAAACAKAAAAAwAAAABAAAAJwAAABgAAAABAAAAAAAAAP///wAAAAAAJQAAAAwAAAABAAAATAAAAGQAAAAAAAAAAAAAALMBAADQAAAAAAAAAAAAAAC0AQAA0QAAACEA8AAAAAAAAAAAAAAAgD8AAAAAAAAAAAAAgD8AAAAAAAAAAAAAAAAAAAAAAAAAAAAAAAAAAAAAAAAAACUAAAAMAAAAAAAAgCgAAAAMAAAAAQAAACcAAAAYAAAAAQAAAAAAAAD///8AAAAAACUAAAAMAAAAAQAAAEwAAABkAAAAAAAAAAQAAAA/AQAAHQAAAAAAAAAEAAAAQAEAABoAAAAhAPAAAAAAAAAAAAAAAIA/AAAAAAAAAAAAAIA/AAAAAAAAAAAAAAAAAAAAAAAAAAAAAAAAAAAAAAAAAAAlAAAADAAAAAAAAIAoAAAADAAAAAEAAAAnAAAAGAAAAAEAAAAAAAAA////AAAAAAAlAAAADAAAAAEAAABMAAAAZAAAAA4AAAAEAAAAJwAAAB0AAAAOAAAABAAAABoAAAAaAAAAIQDwAAAAAAAAAAAAAACAPwAAAAAAAAAAAACAPwAAAAAAAAAAAAAAAAAAAAAAAAAAAAAAAAAAAAAAAAAAJQAAAAwAAAAAAACAKAAAAAwAAAABAAAAUAAAADQHAAAPAAAABAAAACYAAAAbAAAADwAAAAQAAAAAAAAAAAAAABgAAAAYAAAATAAAACgAAAB0AAAAwAYAAAAAAAAAAAAAGAAAACgAAAAYAAAAGAAAAAEAGAAAAAAAAAAAAAAAAAAAAAAAAAAAAAAAAAAAAAAAAAAAAAAAAAAAAAAAAAAAAAAAAAAAAAAAAAAAAAAAAAAIDiMPG0MAAAAAAAAAAAAAAAAAAAAAAAAAAAAAAAABAgUYKWcAAAAAAAAAAAAAAAAAAAAAAAAAAAAAAAAAAAAAAAAAAAACBAoxVNMyVdYaLXEAAAAAAAAAAAAAAAAAAAAAAAAAAQIgOIwXKGQAAAAAAAAAAAAAAAAAAAAAAAAAAAAAAAAAAAAAAAAAAAAAAAAiO5QyVdYyVdYRHksAAAAAAAAAAAAAAAAAAAAfNYUqSLUBAgUAAACCwupfhK1fhK1fhK1fhK1fhK1fhK1fhK1fhK1fhK1MaYoHCxosTL8yVdYwU9ALEy8iMD9KaIgGCAweNIIxVNMLFDIAAAAAAABfhK2XzO2x2fKRyey02vKUy+202vKaze602vKUy+202vJaeo4IDyUuT8YyVdYtTsQIDiMEBgoiOpIyVdYcMXsAAAAAAAAAAABfhK212/P4+/6n1PD///+u2PH///+93/T///+u2PH///+12/Ofn58JDiEqSbcyVdYuT8YoRa0yVdYlP54HCxEAAAAAAAAAAABfhK2Mx+yaze7///////////////////////////////////8AAAAAAAACBQwoRKsyVdYyVdYrSroDBg87UmsAAAAAAAAAAABfhK212/P4+/7////////////////////////////////t7e1paWkFBw8dMn0yVdYyVdYyVdYwU9ASIFAMERYAAAAAAAAAAABfhK2XzO2x2fL///+xfUqxfUqxfUqxfUqxfUqxfUq5t7QVFhcUI1guT8YyVdYyVdYuT8YMFjcaLXEwU9AeNIIBAwcAAAAAAABfhK212/P4+/7///////////////////////////82NjYjPJcyVdYyVdYyVdYqSbcHDB5jY2NaWloHDB4fNYUoRa0LFDIAAABfhK2XzO2x2fL///+xfUqxfUqxfUqxfUqxfUqxfUpLS0shOY8yVdYyVdYdMn0ICxKfn5////+02vJ5p8UhLj0FChkTIVMAAABfhK212/P4+/7////////////////////////////MzMwNDhUUIlUIDyVISEjY2Nj///////////+n1PBfhK0AAAAAAAAAAABfhK2XzO2x2fL////////W6/ibzu6bzu7c7vn////////h4eGZmZnDw8P///////////////+02vKRyexfhK0AAAAAAAAAAABfhK212/P4+/7////R6feCwuqCwuqCwuqGxOvc7vn///////////////////////////////////+n1PBfhK0AAAAAAAAAAABfhK2XzO2x2fL///+Yze6CwuqCwuqCwuqCwuqn1PD///////////////////////////////+02vKRyexfhK0AAAAAAAAAAABfhK212/P4+/7///+Yze6CwuqCwuqCwuqCwuqn1PD///////////////////////////////////+n1PBfhK0AAAAAAAAAAABfhK2XzO2x2fL////R6feCwuqCwuqCwuqGxOvc7vn///////////////////////////////+02vKRyexfhK0AAAAAAAAAAABfhK212/P4+/7////////W6/ibzu6bzu7N5/f///////////////////////////////////////+n1PBfhK0AAAAAAAAAAABfhK2Mx+yaze7///////////////////////////////////////////////////////////+bzu6JxutfhK0AAAAAAAAAAABfhK212/P4+/6n1PD///+u2PH///+93/T///+u2PH///+12/P///+12/P///+12/P///+f0O////+u2PFfhK0AAAAAAAAAAABfhK2XzO2x2fKRyey02vKUy+202vKaze602vKUy+202vKXzO202vKXzO202vKXzO202vKOyOy02vKUy+1fhK0AAAAAAAAAAACCwupfhK1fhK1fhK1fhK1fhK1fhK1fhK1fhK1fhK1fhK1fhK1fhK1fhK1fhK1fhK1fhK1fhK1fhK1fhK2CwuoAAAAAAAAAAAAAAAAAAAAAAAAAAAAAAAAAAAAAAAAAAAAAAAAAAAAAAAAAAAAAAAAAAAAAAAAAAAAAAAAAAAAAAAAAAAAAAAAAAAAAAAAAAAAAAAAAAAAAAAAAAAAAAAAAAAAAAAAAAAAAAAAAAAAAAAAAAAAAAAAAAAAAAAAAAAAAAAAAAAAAAAAAAAAAAAAAAAAAAAAnAAAAGAAAAAEAAAAAAAAA////AAAAAAAlAAAADAAAAAEAAABMAAAAZAAAADYAAAAFAAAAqwAAABsAAAA2AAAABQAAAHYAAAAXAAAAIQDwAAAAAAAAAAAAAACAPwAAAAAAAAAAAACAPwAAAAAAAAAAAAAAAAAAAAAAAAAAAAAAAAAAAAAAAAAAJQAAAAwAAAAAAACAKAAAAAwAAAABAAAAUgAAAHABAAABAAAA7////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YAAAAFAAAArAAAABwAAAAlAAAADAAAAAEAAABUAAAAqAAAADcAAAAFAAAAqgAAABsAAAABAAAAVVWPQYX2jkE3AAAABQAAAA8AAABMAAAAAAAAAAAAAAAAAAAA//////////9sAAAARgBpAHIAbQBhACAAbgBvACAAdgDhAGwAaQBkAGEAAAAIAAAABAAAAAYAAAAPAAAACQAAAAUAAAAKAAAACgAAAAUAAAAIAAAACQAAAAQAAAAEAAAACgAAAAkAAABLAAAAQAAAADAAAAAFAAAAIAAAAAEAAAABAAAAEAAAAAAAAAAAAAAAtAEAANEAAAAAAAAAAAAAALQBAADR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JAAAAAAAAABQAAAAIQDwAAAAAAAAAAAAAACAPwAAAAAAAAAAAACAPwAAAAAAAAAAAAAAAAAAAAAAAAAAAAAAAAAAAAAAAAAAJQAAAAwAAAAAAACAKAAAAAwAAAADAAAAJwAAABgAAAADAAAAAAAAAAAAAAAAAAAAJQAAAAwAAAADAAAATAAAAGQAAAAAAAAAAAAAAP//////////AAAAACQAAABAAQAAAAAAACEA8AAAAAAAAAAAAAAAgD8AAAAAAAAAAAAAgD8AAAAAAAAAAAAAAAAAAAAAAAAAAAAAAAAAAAAAAAAAACUAAAAMAAAAAAAAgCgAAAAMAAAAAwAAACcAAAAYAAAAAwAAAAAAAAAAAAAAAAAAACUAAAAMAAAAAwAAAEwAAABkAAAAAAAAAAAAAAD//////////0ABAAAkAAAAAAAAAFAAAAAhAPAAAAAAAAAAAAAAAIA/AAAAAAAAAAAAAIA/AAAAAAAAAAAAAAAAAAAAAAAAAAAAAAAAAAAAAAAAAAAlAAAADAAAAAAAAIAoAAAADAAAAAMAAAAnAAAAGAAAAAMAAAAAAAAAAAAAAAAAAAAlAAAADAAAAAMAAABMAAAAZAAAAAAAAAB0AAAAPwEAAHUAAAAAAAAAdAAAAEABAAACAAAAIQDwAAAAAAAAAAAAAACAPwAAAAAAAAAAAACAPwAAAAAAAAAAAAAAAAAAAAAAAAAAAAAAAAAAAAAAAAAAJQAAAAwAAAAAAACAKAAAAAwAAAADAAAAJwAAABgAAAADAAAAAAAAAP///wAAAAAAJQAAAAwAAAADAAAATAAAAGQAAAAAAAAAJAAAAD8BAABzAAAAAAAAACQAAABAAQAAUAAAACEA8AAAAAAAAAAAAAAAgD8AAAAAAAAAAAAAgD8AAAAAAAAAAAAAAAAAAAAAAAAAAAAAAAAAAAAAAAAAACUAAAAMAAAAAAAAgCgAAAAMAAAAAwAAACcAAAAYAAAAAwAAAAAAAAD///8AAAAAACUAAAAMAAAAAwAAAEwAAABkAAAACwAAAEUAAAAnAAAAcwAAAAsAAABFAAAAHQAAAC8AAAAhAPAAAAAAAAAAAAAAAIA/AAAAAAAAAAAAAIA/AAAAAAAAAAAAAAAAAAAAAAAAAAAAAAAAAAAAAAAAAAAlAAAADAAAAAAAAIAoAAAADAAAAAMAAABSAAAAcAEAAAMAAADW////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EUAAAAmAAAAcwAAAAEAAABVVY9BhfaOQQwAAAB0AAAAAQAAAEwAAAAEAAAACwAAAEUAAAAoAAAAdAAAAFAAAABYAAAAGwAAABYAAAAMAAAAAAAAACUAAAAMAAAAAgAAACcAAAAYAAAABAAAAAAAAAD///8AAAAAACUAAAAMAAAABAAAAEwAAABkAAAANgAAACgAAAA0AQAAcwAAADYAAAAoAAAA/wAAAEwAAAAhAPAAAAAAAAAAAAAAAIA/AAAAAAAAAAAAAIA/AAAAAAAAAAAAAAAAAAAAAAAAAAAAAAAAAAAAAAAAAAAlAAAADAAAAAAAAIAoAAAADAAAAAQAAAAnAAAAGAAAAAQAAAAAAAAA////AAAAAAAlAAAADAAAAAQAAABMAAAAZAAAADYAAAAoAAAANAEAAG8AAAA2AAAAKAAAAP8AAABIAAAAIQDwAAAAAAAAAAAAAACAPwAAAAAAAAAAAACAPwAAAAAAAAAAAAAAAAAAAAAAAAAAAAAAAAAAAAAAAAAAJQAAAAwAAAAAAACAKAAAAAwAAAAEAAAAJwAAABgAAAAEAAAAAAAAAP///wAAAAAAJQAAAAwAAAAEAAAATAAAAGQAAAA2AAAATAAAACkBAABvAAAANgAAAEwAAAD0AAAAJAAAACEA8AAAAAAAAAAAAAAAgD8AAAAAAAAAAAAAgD8AAAAAAAAAAAAAAAAAAAAAAAAAAAAAAAAAAAAAAAAAACUAAAAMAAAAAAAAgCgAAAAMAAAABAAAAFIAAABwAQAABAAAAOb///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2AAAATAAAACoBAABwAAAAJQAAAAwAAAAEAAAAVAAAANAAAAA3AAAATAAAACgBAABvAAAAAQAAAFVVj0GF9o5BNwAAAEwAAAAWAAAATAAAAAAAAAAAAAAAAAAAAP//////////eAAAAEEAcgBuAGEAbABkAG8AIABIAC4AIABBAGMAbwBzAHQAYQAgAEwALgAuAC4AEQAAAAkAAAAPAAAADQAAAAYAAAAPAAAADwAAAAcAAAASAAAABgAAAAcAAAARAAAADAAAAA8AAAALAAAACQAAAA0AAAAHAAAADAAAAAYAAAAGAAAABgAAAEsAAABAAAAAMAAAAAUAAAAgAAAAAQAAAAEAAAAQAAAAAAAAAAAAAAC0AQAA0QAAAAAAAAAAAAAAtAEAANEAAAAlAAAADAAAAAIAAAAnAAAAGAAAAAUAAAAAAAAA////AAAAAAAlAAAADAAAAAUAAABMAAAAZAAAAAAAAAB8AAAAswEAAMwAAAAAAAAAfAAAALQBAABRAAAAIQDwAAAAAAAAAAAAAACAPwAAAAAAAAAAAACAPwAAAAAAAAAAAAAAAAAAAAAAAAAAAAAAAAAAAAAAAAAAJQAAAAwAAAAAAACAKAAAAAwAAAAFAAAAJwAAABgAAAAFAAAAAAAAAP///wAAAAAAJQAAAAwAAAAFAAAATAAAAGQAAAAOAAAAfAAAAD8BAACSAAAADgAAAHwAAAAyAQAAFwAAACEA8AAAAAAAAAAAAAAAgD8AAAAAAAAAAAAAgD8AAAAAAAAAAAAAAAAAAAAAAAAAAAAAAAAAAAAAAAAAACUAAAAMAAAAAAAAgCgAAAAMAAAABQAAACUAAAAMAAAAAQAAABgAAAAMAAAAAAAAABIAAAAMAAAAAQAAAB4AAAAYAAAADgAAAHwAAABAAQAAkwAAACUAAAAMAAAAAQAAAFQAAAD0AAAADwAAAHwAAAA0AQAAkgAAAAEAAABVVY9BhfaOQQ8AAAB8AAAAHAAAAEwAAAAAAAAAAAAAAAAAAAD//////////4QAAABDAE8ATgBTAFUATABUAE8AUgBBACAAQQBMAEUATQBBAE4AQQAgAFAAQQBSAEEARwBVAEEAWQBBAAsAAAANAAAADQAAAAkAAAAMAAAACAAAAAkAAAANAAAACgAAAAsAAAAFAAAACwAAAAgAAAAJAAAADwAAAAsAAAANAAAACwAAAAUAAAAKAAAACwAAAAoAAAALAAAADAAAAAwAAAALAAAACQAAAAsAAABLAAAAQAAAADAAAAAFAAAAIAAAAAEAAAABAAAAEAAAAAAAAAAAAAAAtAEAANEAAAAAAAAAAAAAALQBAADRAAAAJQAAAAwAAAACAAAAJwAAABgAAAAFAAAAAAAAAP///wAAAAAAJQAAAAwAAAAFAAAATAAAAGQAAAAOAAAAmQAAAD8BAACvAAAADgAAAJkAAAAyAQAAFwAAACEA8AAAAAAAAAAAAAAAgD8AAAAAAAAAAAAAgD8AAAAAAAAAAAAAAAAAAAAAAAAAAAAAAAAAAAAAAAAAACUAAAAMAAAAAAAAgCgAAAAMAAAABQAAACUAAAAMAAAAAQAAABgAAAAMAAAAAAAAABIAAAAMAAAAAQAAAB4AAAAYAAAADgAAAJkAAABAAQAAsAAAACUAAAAMAAAAAQAAAFQAAABsAAAADwAAAJkAAABBAAAArwAAAAEAAABVVY9BhfaOQQ8AAACZAAAABQAAAEwAAAAAAAAAAAAAAAAAAAD//////////1gAAABTAE8AQwBJAE8AAAAJAAAADQAAAAsAAAAFAAAADQAAAEsAAABAAAAAMAAAAAUAAAAgAAAAAQAAAAEAAAAQAAAAAAAAAAAAAAC0AQAA0QAAAAAAAAAAAAAAtAEAANEAAAAlAAAADAAAAAIAAAAnAAAAGAAAAAUAAAAAAAAA////AAAAAAAlAAAADAAAAAUAAABMAAAAZAAAAA4AAAC2AAAApQEAAMwAAAAOAAAAtgAAAJgBAAAXAAAAIQDwAAAAAAAAAAAAAACAPwAAAAAAAAAAAACAPwAAAAAAAAAAAAAAAAAAAAAAAAAAAAAAAAAAAAAAAAAAJQAAAAwAAAAAAACAKAAAAAwAAAAFAAAAJQAAAAwAAAABAAAAGAAAAAwAAAAAAAAAEgAAAAwAAAABAAAAFgAAAAwAAAAAAAAAVAAAAFQBAAAPAAAAtgAAAKQBAADMAAAAAQAAAFVVj0GF9o5BDwAAALYAAAAsAAAATAAAAAQAAAAOAAAAtgAAAKYBAADNAAAApAAAAEYAaQByAG0AYQBkAG8AIABwAG8AcgA6ACAAQQBSAE4AQQBMAEQATwAgAEgARQBSAE4ARQBHAEkATABEAE8AIABBAEMATwBTAFQAQQAgAEwARQBZAEUAUwAIAAAABAAAAAYAAAAPAAAACQAAAAoAAAAKAAAABQAAAAoAAAAKAAAABgAAAAQAAAAFAAAACwAAAAoAAAANAAAACwAAAAgAAAAMAAAADQAAAAUAAAAMAAAACQAAAAoAAAANAAAACQAAAAwAAAAFAAAACAAAAAwAAAANAAAABQAAAAsAAAALAAAADQAAAAkAAAAJAAAACwAAAAUAAAAIAAAACQAAAAkAAAAJ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Wy7/sJGcK6HUplci5msrj2MPX0JIdnkmMn1/O39twXo=</DigestValue>
    </Reference>
    <Reference Type="http://www.w3.org/2000/09/xmldsig#Object" URI="#idOfficeObject">
      <DigestMethod Algorithm="http://www.w3.org/2001/04/xmlenc#sha256"/>
      <DigestValue>/Ia1qO+VfjeFdAVgrTD2wIM8H4xbCw971uwGclimmfM=</DigestValue>
    </Reference>
    <Reference Type="http://uri.etsi.org/01903#SignedProperties" URI="#idSignedProperties">
      <Transforms>
        <Transform Algorithm="http://www.w3.org/TR/2001/REC-xml-c14n-20010315"/>
      </Transforms>
      <DigestMethod Algorithm="http://www.w3.org/2001/04/xmlenc#sha256"/>
      <DigestValue>xfhxSjfdYbhxuNE4jbcrffDill5t56ogH1cZxLO/r2g=</DigestValue>
    </Reference>
    <Reference Type="http://www.w3.org/2000/09/xmldsig#Object" URI="#idValidSigLnImg">
      <DigestMethod Algorithm="http://www.w3.org/2001/04/xmlenc#sha256"/>
      <DigestValue>ww2DYJMy8T4tIpyv2jZlaTYY+JhsVjVtb2WDtShBMQA=</DigestValue>
    </Reference>
    <Reference Type="http://www.w3.org/2000/09/xmldsig#Object" URI="#idInvalidSigLnImg">
      <DigestMethod Algorithm="http://www.w3.org/2001/04/xmlenc#sha256"/>
      <DigestValue>KpHt4IL5nRbkdTx3mkshL2Z13iwDunfn2Ipkgwqlk98=</DigestValue>
    </Reference>
  </SignedInfo>
  <SignatureValue>l2eOxA08qVjXgzZcUeXk9k+jk/ApC+jKkUNE6TX6PI2MwMcutdDhXGA1YcPLHe007KBW1IUjHF9V
T0xEMfosLY8tbPKVu8FX3kXrxXVfTYXIIT3SlJjZcc3ZHIREY3CkODpE25zt9eJdAaCOpe4nwicL
QACdSE6xsdVhJIjks/enREqurfgQdHAkgR0egSasM/NvBvvEvp7ceAnqocAmcd85ufUsu30s/fjD
ujtkGVUQn4jiLxN+2/BHMnwlPvAxJEj+xZ+TzlvWfee9fuZzaDuGlbGpIxqIUqyTbUTlL8dv4wEN
EiBnysDEIr6JujfqCyh0GB/EwYH+O/HtW7GSZw==</SignatureValue>
  <KeyInfo>
    <X509Data>
      <X509Certificate>MIID8jCCAtqgAwIBAgIQAcS1sKSi6I5BIc0udWAHsjANBgkqhkiG9w0BAQsFADB4MXYwEQYKCZImiZPyLGQBGRYDbmV0MBUGCgmSJomT8ixkARkWB3dpbmRvd3MwHQYDVQQDExZNUy1Pcmdhbml6YXRpb24tQWNjZXNzMCsGA1UECxMkODJkYmFjYTQtM2U4MS00NmNhLTljNzMtMDk1MGMxZWFjYTk3MB4XDTIwMDkwMjE4NTE1OFoXDTMwMDkwMjE5MjE1OFowLzEtMCsGA1UEAxMkNzYwMWE3NzgtYzhhNi00YTkzLWJkMzItYzA4MTRjYWZmYzI0MIIBIjANBgkqhkiG9w0BAQEFAAOCAQ8AMIIBCgKCAQEApdIJNi0T9ZEagyPg3hzZ3VEBZLeM3grPzjjLVTNzl213/xVTqwvdhfbbOLqMrvMbguMEnbytVWpHucdG1LI7zMnzmIc4pCJynkWYiqlzMZubwUC46SqlIXpRX4oihAsyzdby+VfWkPpDzcfII6v4qRlX7t/zjIMSIjPhCMZwC7r+YJEc7jYZ+fdJsHYlAIXQUmLrepYPtmBdiVPc6YZ9ic5JZlY8D/5PJ+HZqY4cfcBPlpqiLmzI6SBv0hPeFL0PXAwdIRSfX39EQjb75cHVQ0EhrwLBMGAtdrtaIGt/G3EIOpp/EBhcGASKRz23Njj+huL4acZxrGhSHiuj4lx4jQIDAQABo4HAMIG9MAwGA1UdEwEB/wQCMAAwFgYDVR0lAQH/BAwwCgYIKwYBBQUHAwIwIgYLKoZIhvcUAQWCHAIEEwSBEHinAXamyJNKvTLAgUyv/CQwIgYLKoZIhvcUAQWCHAMEEwSBEKJAn5wGLaRJvMrm5BH5GK0wIgYLKoZIhvcUAQWCHAUEEwSBELxx7/dCdQBBk0Iv73waA+EwFAYLKoZIhvcUAQWCHAgEBQSBAlNBMBMGCyqGSIb3FAEFghwHBAQEgQEwMA0GCSqGSIb3DQEBCwUAA4IBAQBJbfk51s9aY3OjqDb/gZttg12radaGz0AbGrr40PEVYvaxJWklZrhDiQEAfHA5USvHjVh1LWYcQUYkm83SccIcWNGIrBPMclzz2tYF2+KeIEbaqXXQHahUFYXc5mItBbvpXhyZ6Q1bDoTxh+jXxum8OXH81EvUCnjwXd58MI9XqlVVoPpu5c/6Z/TNis74KwapHrMvHyvgiIR8uFdJybXJidG7d3iyrLVpiaqKnDK7IYt9n+2wWPVx3pyMILhKv1IJbR0frk4xG3pcY9BGEIq3ClPNI+Xvcgwi2PyMLTR7azYfXOdfsBGe9z8cmz4elENtXAURQRHEqeohGDbLeRz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PJerIoq1HeZ/r/TzGZJhUxDWy9aPaH6qefLKolPURbE=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9Hz6TNt2IKV+Lg4ETh7nhQdTmDqMl77Yg16kBvL9R2o=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qMCg2ucZtbWnhq0qSKl13kcvNdSR3jbNg8ZBvH45IRI=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qd1cy7X9odBih4lgJMraxVnNFZ3BJ8M3tMYmE79rZ6Y=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ea5eRjDfWujb1yRKHS6L4FIIE70FHkdEBxlxAfcUcXg=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44ks4GPZzT+Hxzec+Tjem6D3enSuWmsIwYVOM46YXWA=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JtEsXWZz7BsNWY0Y4G84mTaPqQAH+FZsKs/mN9OSTXI=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JtEsXWZz7BsNWY0Y4G84mTaPqQAH+FZsKs/mN9OSTXI=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ea5eRjDfWujb1yRKHS6L4FIIE70FHkdEBxlxAfcUcXg=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YtqMTYZzDPKAvpkqHsejhAu/S4E/vMJ9is1yCO7jpz0=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XCc0Pcv/g4BP8u2OREIy65UZPYCzfD6Cr6NRVyGKHSY=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wnA+Jou7nynOnGEYjCGutMCkvoz0N/DCiAgmyJLo+SM=</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3HNnSnkQcnY/MzcfjfElSX8uIQg5fuOOzP8K/NsP+dw=</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W4qIW1MB+OPNgvUDOaZGX5PBiZW7YF8INDvq9Iyr2fA=</DigestValue>
      </Reference>
      <Reference URI="/xl/drawings/drawing22.xml?ContentType=application/vnd.openxmlformats-officedocument.drawing+xml">
        <DigestMethod Algorithm="http://www.w3.org/2001/04/xmlenc#sha256"/>
        <DigestValue>4IB4voDRwhRk9p24mTFYBvNf74bVDji3Q/Q9GpBOI4c=</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92xG2JdiaI97l4tUw6UCsEdfP0h09Hekgyhn1jpu+d8=</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Mxm9jhOKg5SwHUhn3vEasf8tCtZwSCO5iQEr2xGdNRM=</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EUTbRcv1sN75wgQ1hWPkld1gopXAPu5W3rzxli+jFDY=</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HM9GAD4XXNsWSjE7dzMOWdbkp7cbVD3yBc9uzz9JyzI=</DigestValue>
      </Reference>
      <Reference URI="/xl/drawings/drawing40.xml?ContentType=application/vnd.openxmlformats-officedocument.drawing+xml">
        <DigestMethod Algorithm="http://www.w3.org/2001/04/xmlenc#sha256"/>
        <DigestValue>v8V9gR/Q7b4w8YFMubHuRS8ERhqPlvgns95lw++YXb4=</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mv6kk8jRtWnXMeDAMnaG4N/klKjRPPI2z3gxWu4WRM4=</DigestValue>
      </Reference>
      <Reference URI="/xl/drawings/drawing6.xml?ContentType=application/vnd.openxmlformats-officedocument.drawing+xml">
        <DigestMethod Algorithm="http://www.w3.org/2001/04/xmlenc#sha256"/>
        <DigestValue>5jYSVH0VWSmuLR++1exIK34zNVL4qO1C23mNkdRxhys=</DigestValue>
      </Reference>
      <Reference URI="/xl/drawings/drawing7.xml?ContentType=application/vnd.openxmlformats-officedocument.drawing+xml">
        <DigestMethod Algorithm="http://www.w3.org/2001/04/xmlenc#sha256"/>
        <DigestValue>7oMZxSMmkr8amV+8h7E9E4sZ2CXpYb2uRCO9S8Usxlo=</DigestValue>
      </Reference>
      <Reference URI="/xl/drawings/drawing8.xml?ContentType=application/vnd.openxmlformats-officedocument.drawing+xml">
        <DigestMethod Algorithm="http://www.w3.org/2001/04/xmlenc#sha256"/>
        <DigestValue>LKZUH5YOuUI9YOnZOcxniOVPwKa3WQdoXtRubq0w2Xo=</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cW2YwljI+Mk68C5wpPWzaJcUDMhodb5RWANnfSyyq4Y=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externalLink1.xml?ContentType=application/vnd.openxmlformats-officedocument.spreadsheetml.externalLink+xml">
        <DigestMethod Algorithm="http://www.w3.org/2001/04/xmlenc#sha256"/>
        <DigestValue>UePe51SDDBlMKetSwxtJTrSO6Mm9Sdk2RScpctB6tiY=</DigestValue>
      </Reference>
      <Reference URI="/xl/media/image1.png?ContentType=image/png">
        <DigestMethod Algorithm="http://www.w3.org/2001/04/xmlenc#sha256"/>
        <DigestValue>e+bt1kXf34nKG69sabFCLNgQDcjLevY2LE5g8GhFx/c=</DigestValue>
      </Reference>
      <Reference URI="/xl/media/image10.emf?ContentType=image/x-emf">
        <DigestMethod Algorithm="http://www.w3.org/2001/04/xmlenc#sha256"/>
        <DigestValue>o4+9QKMHxfTUxwVswMDgVaE35yHMrShfr5uKjNyd+qg=</DigestValue>
      </Reference>
      <Reference URI="/xl/media/image11.emf?ContentType=image/x-emf">
        <DigestMethod Algorithm="http://www.w3.org/2001/04/xmlenc#sha256"/>
        <DigestValue>1z029maxgRjs6EdXQyGW/qE95d1f4ia+iRrATgYYY/c=</DigestValue>
      </Reference>
      <Reference URI="/xl/media/image12.png?ContentType=image/png">
        <DigestMethod Algorithm="http://www.w3.org/2001/04/xmlenc#sha256"/>
        <DigestValue>fFNKfOJoJdVcmzeFfCXPbfLidUtYr2SdOsMC/9kY6Yg=</DigestValue>
      </Reference>
      <Reference URI="/xl/media/image13.emf?ContentType=image/x-emf">
        <DigestMethod Algorithm="http://www.w3.org/2001/04/xmlenc#sha256"/>
        <DigestValue>XWm3qtqSZpjv6FXjPiCepRF73G3/z8tH0pCYoTqLcJE=</DigestValue>
      </Reference>
      <Reference URI="/xl/media/image14.png?ContentType=image/png">
        <DigestMethod Algorithm="http://www.w3.org/2001/04/xmlenc#sha256"/>
        <DigestValue>stk1vxk38EMZM25y9AJ6OAOY+xNGgcded7IXn6APsuk=</DigestValue>
      </Reference>
      <Reference URI="/xl/media/image15.png?ContentType=image/png">
        <DigestMethod Algorithm="http://www.w3.org/2001/04/xmlenc#sha256"/>
        <DigestValue>wwp5yCxH8w1/FtAtonMQ68PQXAhuWMJ1QFM8mU/LT8M=</DigestValue>
      </Reference>
      <Reference URI="/xl/media/image16.png?ContentType=image/png">
        <DigestMethod Algorithm="http://www.w3.org/2001/04/xmlenc#sha256"/>
        <DigestValue>JJZE0bpJBuysfqW4bTasVHFqmuVFusLxZMNjaPGx3lA=</DigestValue>
      </Reference>
      <Reference URI="/xl/media/image17.png?ContentType=image/png">
        <DigestMethod Algorithm="http://www.w3.org/2001/04/xmlenc#sha256"/>
        <DigestValue>tgj3gvaJ0krUl6CxY4GsJ81noFO48ewKpOXwPSDAlYk=</DigestValue>
      </Reference>
      <Reference URI="/xl/media/image18.png?ContentType=image/png">
        <DigestMethod Algorithm="http://www.w3.org/2001/04/xmlenc#sha256"/>
        <DigestValue>1oUpfBZWxmsIKBITcZd6Tc0Ky4Ol/WMrIDTbcrBCaMc=</DigestValue>
      </Reference>
      <Reference URI="/xl/media/image19.png?ContentType=image/png">
        <DigestMethod Algorithm="http://www.w3.org/2001/04/xmlenc#sha256"/>
        <DigestValue>m6skq1ve+o01R4HIzv05lPkptZGDlNezWbzPPtyimSQ=</DigestValue>
      </Reference>
      <Reference URI="/xl/media/image2.emf?ContentType=image/x-emf">
        <DigestMethod Algorithm="http://www.w3.org/2001/04/xmlenc#sha256"/>
        <DigestValue>v+gid9E2I99omyPv3Jm5+weg4jQB3etDuSV313ZbZcI=</DigestValue>
      </Reference>
      <Reference URI="/xl/media/image20.png?ContentType=image/png">
        <DigestMethod Algorithm="http://www.w3.org/2001/04/xmlenc#sha256"/>
        <DigestValue>858NTYZm/Ej8AmCLBneK/sY3M6RmcN2Nq5A634r20xU=</DigestValue>
      </Reference>
      <Reference URI="/xl/media/image21.png?ContentType=image/png">
        <DigestMethod Algorithm="http://www.w3.org/2001/04/xmlenc#sha256"/>
        <DigestValue>tGSOOy5teGOolT6lLsGQQMshNtqpExKYLHNi6eh8+Ac=</DigestValue>
      </Reference>
      <Reference URI="/xl/media/image22.png?ContentType=image/png">
        <DigestMethod Algorithm="http://www.w3.org/2001/04/xmlenc#sha256"/>
        <DigestValue>1V6yL25Jkx24tRmDP7DOqZCsZucpRbtg1d1wVw1s+wg=</DigestValue>
      </Reference>
      <Reference URI="/xl/media/image23.png?ContentType=image/png">
        <DigestMethod Algorithm="http://www.w3.org/2001/04/xmlenc#sha256"/>
        <DigestValue>VeMdmxuL7QzcK3O84P5wuM23tAJdgh5SVkpZ036vbAo=</DigestValue>
      </Reference>
      <Reference URI="/xl/media/image24.png?ContentType=image/png">
        <DigestMethod Algorithm="http://www.w3.org/2001/04/xmlenc#sha256"/>
        <DigestValue>hAQjbd1aNM7+9VD5hqhp48f4PhNtoJZRIv96GYbDtNk=</DigestValue>
      </Reference>
      <Reference URI="/xl/media/image25.png?ContentType=image/png">
        <DigestMethod Algorithm="http://www.w3.org/2001/04/xmlenc#sha256"/>
        <DigestValue>GrHy275U1axMgkiPfqbc+9r2hos0+MCclfotdVoQgzA=</DigestValue>
      </Reference>
      <Reference URI="/xl/media/image26.png?ContentType=image/png">
        <DigestMethod Algorithm="http://www.w3.org/2001/04/xmlenc#sha256"/>
        <DigestValue>IYZnhTgQFyTMMNTOxcYFHQtINF5+pqrfTfMFe9upD20=</DigestValue>
      </Reference>
      <Reference URI="/xl/media/image27.png?ContentType=image/png">
        <DigestMethod Algorithm="http://www.w3.org/2001/04/xmlenc#sha256"/>
        <DigestValue>qGC8Av+oW9aXxtFJLlC2rb9HTLreT15rQ01yBAUn7/w=</DigestValue>
      </Reference>
      <Reference URI="/xl/media/image28.png?ContentType=image/png">
        <DigestMethod Algorithm="http://www.w3.org/2001/04/xmlenc#sha256"/>
        <DigestValue>v5gZFhaxNhEGEe9zJnYuxBALMsG5nfp3Gqu8lScfh7A=</DigestValue>
      </Reference>
      <Reference URI="/xl/media/image29.png?ContentType=image/png">
        <DigestMethod Algorithm="http://www.w3.org/2001/04/xmlenc#sha256"/>
        <DigestValue>PNWeHRW6/jgq24n+K3dJimPdkR9TP6eJIY+NaHLD+8o=</DigestValue>
      </Reference>
      <Reference URI="/xl/media/image3.emf?ContentType=image/x-emf">
        <DigestMethod Algorithm="http://www.w3.org/2001/04/xmlenc#sha256"/>
        <DigestValue>ZLLhaxvffHqWUa1bvLyUbqZ3ztxQoHFVBm4Wlr+QMag=</DigestValue>
      </Reference>
      <Reference URI="/xl/media/image4.emf?ContentType=image/x-emf">
        <DigestMethod Algorithm="http://www.w3.org/2001/04/xmlenc#sha256"/>
        <DigestValue>TW1ohbilTdhAnLw8CYdVQjepjlT6S+zE4DpWzkOLfm0=</DigestValue>
      </Reference>
      <Reference URI="/xl/media/image5.emf?ContentType=image/x-emf">
        <DigestMethod Algorithm="http://www.w3.org/2001/04/xmlenc#sha256"/>
        <DigestValue>QMRpD7k3zL7Zc4TZFYV7eiUSXDESUUaIr6Ebzv8cL1Y=</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yKy1fDP8RgNlBtfpHslqw8+/6fRA69no2B60Omf5/Ew=</DigestValue>
      </Reference>
      <Reference URI="/xl/media/image9.emf?ContentType=image/x-emf">
        <DigestMethod Algorithm="http://www.w3.org/2001/04/xmlenc#sha256"/>
        <DigestValue>qSro7rdjD3B2lCELfOqwSmdp+2cnnb7xJls6CgVtZQk=</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fW5aRHYSTyF8jmxmKV0oTGmBlzMWf5orgYeyxOOA/+0=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t0/GL1tKCVDgmQKScMDQ8rFNw/ZGYsNo+c5ZzOzRl+8=</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a30vJku7RwdHo9b9w+QC2rK6joZB/k2GqBuXEH2swsE=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8G1ufIRdsG6zLCyJjcG7F6wCd+jJNRnBnmeRr+AA/rA=</DigestValue>
      </Reference>
      <Reference URI="/xl/printerSettings/printerSettings6.bin?ContentType=application/vnd.openxmlformats-officedocument.spreadsheetml.printerSettings">
        <DigestMethod Algorithm="http://www.w3.org/2001/04/xmlenc#sha256"/>
        <DigestValue>Abz6B3KbzEDHDBdQ/mtfyg25uniIdsDJUupZv+s1z+M=</DigestValue>
      </Reference>
      <Reference URI="/xl/printerSettings/printerSettings7.bin?ContentType=application/vnd.openxmlformats-officedocument.spreadsheetml.printerSettings">
        <DigestMethod Algorithm="http://www.w3.org/2001/04/xmlenc#sha256"/>
        <DigestValue>/aq40aOtGQhuc7XKNK+zBMUDvjQ/Ym73z3tlPaKGowA=</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DLG0QjltstCisMQhoZ8O+MLnXBfWkEqY0JxuQif5P2U=</DigestValue>
      </Reference>
      <Reference URI="/xl/styles.xml?ContentType=application/vnd.openxmlformats-officedocument.spreadsheetml.styles+xml">
        <DigestMethod Algorithm="http://www.w3.org/2001/04/xmlenc#sha256"/>
        <DigestValue>5JvN9ZJPAniqvoj8NF94ctRemMfy4VIao+uwMsOa+P0=</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0Xtm5I4FYDWmsnaaUAaebAXCEyYnYvW1Nw4wpVdvkYw=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uiX8nkFWyWdk9bU9p41YMPn2L7DAmuvVBfErcoR4lGo=</DigestValue>
      </Reference>
      <Reference URI="/xl/worksheets/sheet10.xml?ContentType=application/vnd.openxmlformats-officedocument.spreadsheetml.worksheet+xml">
        <DigestMethod Algorithm="http://www.w3.org/2001/04/xmlenc#sha256"/>
        <DigestValue>8FChEhHuhoxWj8gyc0zXw0YT1tjETJ2vyCkOwC3uQnw=</DigestValue>
      </Reference>
      <Reference URI="/xl/worksheets/sheet11.xml?ContentType=application/vnd.openxmlformats-officedocument.spreadsheetml.worksheet+xml">
        <DigestMethod Algorithm="http://www.w3.org/2001/04/xmlenc#sha256"/>
        <DigestValue>z6T/oCMNAA/enL5HqrbhQm+VOsf5MevCNpxYVFtNu1U=</DigestValue>
      </Reference>
      <Reference URI="/xl/worksheets/sheet12.xml?ContentType=application/vnd.openxmlformats-officedocument.spreadsheetml.worksheet+xml">
        <DigestMethod Algorithm="http://www.w3.org/2001/04/xmlenc#sha256"/>
        <DigestValue>ujSm6HGXLn0nxiT7Xcn9s3AzO00K/I+MJRragFxnqI0=</DigestValue>
      </Reference>
      <Reference URI="/xl/worksheets/sheet13.xml?ContentType=application/vnd.openxmlformats-officedocument.spreadsheetml.worksheet+xml">
        <DigestMethod Algorithm="http://www.w3.org/2001/04/xmlenc#sha256"/>
        <DigestValue>mtHwASJlH3tJFcfmadd/pyM6aR36wxeVPiRwtt4GXcU=</DigestValue>
      </Reference>
      <Reference URI="/xl/worksheets/sheet14.xml?ContentType=application/vnd.openxmlformats-officedocument.spreadsheetml.worksheet+xml">
        <DigestMethod Algorithm="http://www.w3.org/2001/04/xmlenc#sha256"/>
        <DigestValue>G4Kx9v8v1Njo9kZdU0F7WZ0rzTZQX4Kb+fk9zkmJEHM=</DigestValue>
      </Reference>
      <Reference URI="/xl/worksheets/sheet15.xml?ContentType=application/vnd.openxmlformats-officedocument.spreadsheetml.worksheet+xml">
        <DigestMethod Algorithm="http://www.w3.org/2001/04/xmlenc#sha256"/>
        <DigestValue>DQNKcesy/ad0iruN721eF1ed8HV2AQTbgekhp/iI7BI=</DigestValue>
      </Reference>
      <Reference URI="/xl/worksheets/sheet16.xml?ContentType=application/vnd.openxmlformats-officedocument.spreadsheetml.worksheet+xml">
        <DigestMethod Algorithm="http://www.w3.org/2001/04/xmlenc#sha256"/>
        <DigestValue>t8MgUy3ExD1jxEuFDPGdqcwDClxn0HBYdh4oV7iVCeI=</DigestValue>
      </Reference>
      <Reference URI="/xl/worksheets/sheet17.xml?ContentType=application/vnd.openxmlformats-officedocument.spreadsheetml.worksheet+xml">
        <DigestMethod Algorithm="http://www.w3.org/2001/04/xmlenc#sha256"/>
        <DigestValue>w/bHqUXuRVZ/F+XOCS8MUvz37MXLXjSnsE9qPDZ/DFo=</DigestValue>
      </Reference>
      <Reference URI="/xl/worksheets/sheet18.xml?ContentType=application/vnd.openxmlformats-officedocument.spreadsheetml.worksheet+xml">
        <DigestMethod Algorithm="http://www.w3.org/2001/04/xmlenc#sha256"/>
        <DigestValue>I8dQNwj9Al8g12xG9OEKzbAWJjQnp69VUUC0i69gVpE=</DigestValue>
      </Reference>
      <Reference URI="/xl/worksheets/sheet19.xml?ContentType=application/vnd.openxmlformats-officedocument.spreadsheetml.worksheet+xml">
        <DigestMethod Algorithm="http://www.w3.org/2001/04/xmlenc#sha256"/>
        <DigestValue>u7m8tD1/crlEnz1kCzAqyLEPFUdq+1CwxIZvsMVOQEU=</DigestValue>
      </Reference>
      <Reference URI="/xl/worksheets/sheet2.xml?ContentType=application/vnd.openxmlformats-officedocument.spreadsheetml.worksheet+xml">
        <DigestMethod Algorithm="http://www.w3.org/2001/04/xmlenc#sha256"/>
        <DigestValue>mgxp6tyztduRSF5DTntVMg3vs8ajopdrVSmc0N0gOC4=</DigestValue>
      </Reference>
      <Reference URI="/xl/worksheets/sheet20.xml?ContentType=application/vnd.openxmlformats-officedocument.spreadsheetml.worksheet+xml">
        <DigestMethod Algorithm="http://www.w3.org/2001/04/xmlenc#sha256"/>
        <DigestValue>Ka76lFEAYRtJaAxpnGc4JUcDiBARxkG+sEUMvbHYMtw=</DigestValue>
      </Reference>
      <Reference URI="/xl/worksheets/sheet21.xml?ContentType=application/vnd.openxmlformats-officedocument.spreadsheetml.worksheet+xml">
        <DigestMethod Algorithm="http://www.w3.org/2001/04/xmlenc#sha256"/>
        <DigestValue>B3lYimOt9UW/fXupTojOKoxrAbCKlc9Au4jUouuQzAc=</DigestValue>
      </Reference>
      <Reference URI="/xl/worksheets/sheet22.xml?ContentType=application/vnd.openxmlformats-officedocument.spreadsheetml.worksheet+xml">
        <DigestMethod Algorithm="http://www.w3.org/2001/04/xmlenc#sha256"/>
        <DigestValue>ZkUwvxUR2UdaIJJbjlhSQjr8XsAAU8Bjb11j2aIWCv4=</DigestValue>
      </Reference>
      <Reference URI="/xl/worksheets/sheet23.xml?ContentType=application/vnd.openxmlformats-officedocument.spreadsheetml.worksheet+xml">
        <DigestMethod Algorithm="http://www.w3.org/2001/04/xmlenc#sha256"/>
        <DigestValue>ntfy1GgQu6OSTnqpGI4UFW5xQognOVm29bvJCoYy4hA=</DigestValue>
      </Reference>
      <Reference URI="/xl/worksheets/sheet24.xml?ContentType=application/vnd.openxmlformats-officedocument.spreadsheetml.worksheet+xml">
        <DigestMethod Algorithm="http://www.w3.org/2001/04/xmlenc#sha256"/>
        <DigestValue>zUrKWEWHolzpfa618hP1mY/IQqEEKTyrwn4jp3SSbNc=</DigestValue>
      </Reference>
      <Reference URI="/xl/worksheets/sheet25.xml?ContentType=application/vnd.openxmlformats-officedocument.spreadsheetml.worksheet+xml">
        <DigestMethod Algorithm="http://www.w3.org/2001/04/xmlenc#sha256"/>
        <DigestValue>6J76Jrs73VvnD55u7N4HLo+GtCeREmHG3/hER30DWTE=</DigestValue>
      </Reference>
      <Reference URI="/xl/worksheets/sheet26.xml?ContentType=application/vnd.openxmlformats-officedocument.spreadsheetml.worksheet+xml">
        <DigestMethod Algorithm="http://www.w3.org/2001/04/xmlenc#sha256"/>
        <DigestValue>DTywM56/qDxyi6VxbgOQm2bHQr9lrQ2Wb5k11lwCx5w=</DigestValue>
      </Reference>
      <Reference URI="/xl/worksheets/sheet27.xml?ContentType=application/vnd.openxmlformats-officedocument.spreadsheetml.worksheet+xml">
        <DigestMethod Algorithm="http://www.w3.org/2001/04/xmlenc#sha256"/>
        <DigestValue>oGU+ebL0M8/vwjCsfrFppuhMpixQdkYVCEUXVql0JyI=</DigestValue>
      </Reference>
      <Reference URI="/xl/worksheets/sheet28.xml?ContentType=application/vnd.openxmlformats-officedocument.spreadsheetml.worksheet+xml">
        <DigestMethod Algorithm="http://www.w3.org/2001/04/xmlenc#sha256"/>
        <DigestValue>qbMVMqHcfo2Y8JAECAPHasbyNmm4d32crOGGa/wzMsc=</DigestValue>
      </Reference>
      <Reference URI="/xl/worksheets/sheet29.xml?ContentType=application/vnd.openxmlformats-officedocument.spreadsheetml.worksheet+xml">
        <DigestMethod Algorithm="http://www.w3.org/2001/04/xmlenc#sha256"/>
        <DigestValue>SyvatsNFofQKGygJOoj9QcBZ/kVUw6laNtJiBR59dS0=</DigestValue>
      </Reference>
      <Reference URI="/xl/worksheets/sheet3.xml?ContentType=application/vnd.openxmlformats-officedocument.spreadsheetml.worksheet+xml">
        <DigestMethod Algorithm="http://www.w3.org/2001/04/xmlenc#sha256"/>
        <DigestValue>IZoHqo3yj43WyFi+/GsOMF6LZfwZLCNxXgFarRQq8gg=</DigestValue>
      </Reference>
      <Reference URI="/xl/worksheets/sheet30.xml?ContentType=application/vnd.openxmlformats-officedocument.spreadsheetml.worksheet+xml">
        <DigestMethod Algorithm="http://www.w3.org/2001/04/xmlenc#sha256"/>
        <DigestValue>YqG8ww38gFix4TunNwbQgc1RyjtYSP1Bs0GBN7zarxs=</DigestValue>
      </Reference>
      <Reference URI="/xl/worksheets/sheet31.xml?ContentType=application/vnd.openxmlformats-officedocument.spreadsheetml.worksheet+xml">
        <DigestMethod Algorithm="http://www.w3.org/2001/04/xmlenc#sha256"/>
        <DigestValue>tXJQ3Vm6sY6GXJkwsUoB3AdgmC6zEGvZ8D085rIM3vc=</DigestValue>
      </Reference>
      <Reference URI="/xl/worksheets/sheet32.xml?ContentType=application/vnd.openxmlformats-officedocument.spreadsheetml.worksheet+xml">
        <DigestMethod Algorithm="http://www.w3.org/2001/04/xmlenc#sha256"/>
        <DigestValue>OTMe/IgM1+JKnsuLoQeG3Lq8RXiZUl/oKKVnuRFgIMA=</DigestValue>
      </Reference>
      <Reference URI="/xl/worksheets/sheet33.xml?ContentType=application/vnd.openxmlformats-officedocument.spreadsheetml.worksheet+xml">
        <DigestMethod Algorithm="http://www.w3.org/2001/04/xmlenc#sha256"/>
        <DigestValue>oxkRBE534F6cff6Q/DtuZQHn4ekyDc8gdUzOaZhRJLo=</DigestValue>
      </Reference>
      <Reference URI="/xl/worksheets/sheet34.xml?ContentType=application/vnd.openxmlformats-officedocument.spreadsheetml.worksheet+xml">
        <DigestMethod Algorithm="http://www.w3.org/2001/04/xmlenc#sha256"/>
        <DigestValue>Z+eazq8ArOPSKo00YnjljhmorGA5bSTS/pDmI55rg10=</DigestValue>
      </Reference>
      <Reference URI="/xl/worksheets/sheet35.xml?ContentType=application/vnd.openxmlformats-officedocument.spreadsheetml.worksheet+xml">
        <DigestMethod Algorithm="http://www.w3.org/2001/04/xmlenc#sha256"/>
        <DigestValue>kkrAyQo7g6cevdfgJJNucyB5+6Q1iOtqZ5KxPe6yEX8=</DigestValue>
      </Reference>
      <Reference URI="/xl/worksheets/sheet36.xml?ContentType=application/vnd.openxmlformats-officedocument.spreadsheetml.worksheet+xml">
        <DigestMethod Algorithm="http://www.w3.org/2001/04/xmlenc#sha256"/>
        <DigestValue>2JHFgzH5JTP273YpSbDsrnj8xc+4RmcDQt09At73js4=</DigestValue>
      </Reference>
      <Reference URI="/xl/worksheets/sheet37.xml?ContentType=application/vnd.openxmlformats-officedocument.spreadsheetml.worksheet+xml">
        <DigestMethod Algorithm="http://www.w3.org/2001/04/xmlenc#sha256"/>
        <DigestValue>69lxJYWzfyreusMMuKClTopbqZp1HAGDko6u8Qq1lU0=</DigestValue>
      </Reference>
      <Reference URI="/xl/worksheets/sheet38.xml?ContentType=application/vnd.openxmlformats-officedocument.spreadsheetml.worksheet+xml">
        <DigestMethod Algorithm="http://www.w3.org/2001/04/xmlenc#sha256"/>
        <DigestValue>o++nur5ZJDDh0sqesOjgKcrKQZW4OfQBmMkToVyKBCo=</DigestValue>
      </Reference>
      <Reference URI="/xl/worksheets/sheet39.xml?ContentType=application/vnd.openxmlformats-officedocument.spreadsheetml.worksheet+xml">
        <DigestMethod Algorithm="http://www.w3.org/2001/04/xmlenc#sha256"/>
        <DigestValue>UCzApgUOdS+R1zkvENrcbWhQdx5KxTgziRMmUtXd4/c=</DigestValue>
      </Reference>
      <Reference URI="/xl/worksheets/sheet4.xml?ContentType=application/vnd.openxmlformats-officedocument.spreadsheetml.worksheet+xml">
        <DigestMethod Algorithm="http://www.w3.org/2001/04/xmlenc#sha256"/>
        <DigestValue>JK55UIYV7c+gQTI4jNjpkMJb3XfV9UHWvozYqqjk4XY=</DigestValue>
      </Reference>
      <Reference URI="/xl/worksheets/sheet40.xml?ContentType=application/vnd.openxmlformats-officedocument.spreadsheetml.worksheet+xml">
        <DigestMethod Algorithm="http://www.w3.org/2001/04/xmlenc#sha256"/>
        <DigestValue>0myf2krD+Akk42UvQXD9NETTlyUYsfHO/8HRsYny7FY=</DigestValue>
      </Reference>
      <Reference URI="/xl/worksheets/sheet41.xml?ContentType=application/vnd.openxmlformats-officedocument.spreadsheetml.worksheet+xml">
        <DigestMethod Algorithm="http://www.w3.org/2001/04/xmlenc#sha256"/>
        <DigestValue>u00TclzXO/ys/hjLU9azum4US450e+nBj+EluuZaUJA=</DigestValue>
      </Reference>
      <Reference URI="/xl/worksheets/sheet42.xml?ContentType=application/vnd.openxmlformats-officedocument.spreadsheetml.worksheet+xml">
        <DigestMethod Algorithm="http://www.w3.org/2001/04/xmlenc#sha256"/>
        <DigestValue>EmGgRbtK4kwMJE7rhLB9Plujyhs0cgMCJDbyAVBP2qU=</DigestValue>
      </Reference>
      <Reference URI="/xl/worksheets/sheet43.xml?ContentType=application/vnd.openxmlformats-officedocument.spreadsheetml.worksheet+xml">
        <DigestMethod Algorithm="http://www.w3.org/2001/04/xmlenc#sha256"/>
        <DigestValue>daWFnXEjDeGeVNaOLh0VCXYXg57+ou1IdzvMfWc3KWc=</DigestValue>
      </Reference>
      <Reference URI="/xl/worksheets/sheet44.xml?ContentType=application/vnd.openxmlformats-officedocument.spreadsheetml.worksheet+xml">
        <DigestMethod Algorithm="http://www.w3.org/2001/04/xmlenc#sha256"/>
        <DigestValue>PokYUsF/grfxvbgkbkm9gMGAF1iSonzneuH1Sq3vU/8=</DigestValue>
      </Reference>
      <Reference URI="/xl/worksheets/sheet45.xml?ContentType=application/vnd.openxmlformats-officedocument.spreadsheetml.worksheet+xml">
        <DigestMethod Algorithm="http://www.w3.org/2001/04/xmlenc#sha256"/>
        <DigestValue>v/KUgYdqDQ9FAXXobRlG82Q2bU+PqhV7/eATr67VYgQ=</DigestValue>
      </Reference>
      <Reference URI="/xl/worksheets/sheet46.xml?ContentType=application/vnd.openxmlformats-officedocument.spreadsheetml.worksheet+xml">
        <DigestMethod Algorithm="http://www.w3.org/2001/04/xmlenc#sha256"/>
        <DigestValue>6qy9rOIzJrdwFdjdHYWdQWmmG8NHaFr0T29fCey50Ec=</DigestValue>
      </Reference>
      <Reference URI="/xl/worksheets/sheet47.xml?ContentType=application/vnd.openxmlformats-officedocument.spreadsheetml.worksheet+xml">
        <DigestMethod Algorithm="http://www.w3.org/2001/04/xmlenc#sha256"/>
        <DigestValue>0l78+IMMJw3ocxkiYxjfxHBK4tvdJCKBPO9XdJi3qig=</DigestValue>
      </Reference>
      <Reference URI="/xl/worksheets/sheet48.xml?ContentType=application/vnd.openxmlformats-officedocument.spreadsheetml.worksheet+xml">
        <DigestMethod Algorithm="http://www.w3.org/2001/04/xmlenc#sha256"/>
        <DigestValue>3WY7wozQoKdft5fPAILaWv3gfwYZuYJzbLr/NYtrj+k=</DigestValue>
      </Reference>
      <Reference URI="/xl/worksheets/sheet5.xml?ContentType=application/vnd.openxmlformats-officedocument.spreadsheetml.worksheet+xml">
        <DigestMethod Algorithm="http://www.w3.org/2001/04/xmlenc#sha256"/>
        <DigestValue>cPYegNRY8K9Z/i6wZDFJM1dZX7vXeBUruehjz/JyrSg=</DigestValue>
      </Reference>
      <Reference URI="/xl/worksheets/sheet6.xml?ContentType=application/vnd.openxmlformats-officedocument.spreadsheetml.worksheet+xml">
        <DigestMethod Algorithm="http://www.w3.org/2001/04/xmlenc#sha256"/>
        <DigestValue>9LExY8A5dekWYyTKQ7WOn+KhzDDUK3PJYTOrQ33i8AI=</DigestValue>
      </Reference>
      <Reference URI="/xl/worksheets/sheet7.xml?ContentType=application/vnd.openxmlformats-officedocument.spreadsheetml.worksheet+xml">
        <DigestMethod Algorithm="http://www.w3.org/2001/04/xmlenc#sha256"/>
        <DigestValue>9VoQCduuLxrCP6yfOu2wEOT/SsPQlOmiW+8vcDnZ12A=</DigestValue>
      </Reference>
      <Reference URI="/xl/worksheets/sheet8.xml?ContentType=application/vnd.openxmlformats-officedocument.spreadsheetml.worksheet+xml">
        <DigestMethod Algorithm="http://www.w3.org/2001/04/xmlenc#sha256"/>
        <DigestValue>xYfxtJFG0OULCKQ9nF5n72AdVvzOGJ8oiooO826jwsY=</DigestValue>
      </Reference>
      <Reference URI="/xl/worksheets/sheet9.xml?ContentType=application/vnd.openxmlformats-officedocument.spreadsheetml.worksheet+xml">
        <DigestMethod Algorithm="http://www.w3.org/2001/04/xmlenc#sha256"/>
        <DigestValue>NarDNswJ0Yjmy4RCVzXvwQg4Xy+WW94F7KgSa8TbnK0=</DigestValue>
      </Reference>
    </Manifest>
    <SignatureProperties>
      <SignatureProperty Id="idSignatureTime" Target="#idPackageSignature">
        <mdssi:SignatureTime xmlns:mdssi="http://schemas.openxmlformats.org/package/2006/digital-signature">
          <mdssi:Format>YYYY-MM-DDThh:mm:ssTZD</mdssi:Format>
          <mdssi:Value>2022-03-29T15:56:53Z</mdssi:Value>
        </mdssi:SignatureTime>
      </SignatureProperty>
    </SignatureProperties>
  </Object>
  <Object Id="idOfficeObject">
    <SignatureProperties>
      <SignatureProperty Id="idOfficeV1Details" Target="#idPackageSignature">
        <SignatureInfoV1 xmlns="http://schemas.microsoft.com/office/2006/digsig">
          <SetupID>{CA006ED4-3F8A-479D-BFEF-57365E5CA9BD}</SetupID>
          <SignatureText>Alberto Caballero</SignatureText>
          <SignatureImage/>
          <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2022-03-29T15:56:53Z</xd:SigningTime>
          <xd:SigningCertificate>
            <xd:Cert>
              <xd:CertDigest>
                <DigestMethod Algorithm="http://www.w3.org/2001/04/xmlenc#sha256"/>
                <DigestValue>Zo+N4LUrgrVWoY8utxMfyBcOE5rvftFKKbz217ktiBw=</DigestValue>
              </xd:CertDigest>
              <xd:IssuerSerial>
                <X509IssuerName>DC=net + DC=windows + CN=MS-Organization-Access + OU=82dbaca4-3e81-46ca-9c73-0950c1eaca97</X509IssuerName>
                <X509SerialNumber>2350603291305091357599038564756096946</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ChHAAAkQwAACBFTUYAAAEAFBwAAKo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Lje/38AAADQuN7/fwAAVDac3v9/AAAAAAYk+H8AAEFpDt7/fwAAMBYGJPh/AABUNpze/38AAMgWAAAAAAAAQAAAwP9/AAAAAAYk+H8AABFsDt7/fwAABAAAAAAAAAAwFgYk+H8AANC6L3FAAAAAVDac3gAAAABIAAAAAAAAAFQ2nN7/fwAAqNO43v9/AACAOpze/38AAAEAAAAAAAAA/l+c3v9/AAAAAAYk+H8AAAAAAAAAAAAAAAAAAAAAAAAAAAAAAAAAAKAeQEBvAQAAW6YJIvh/AACwuy9xQAAAAEm8L3FAAAAAAAAAAAAAAAAAAAAAZHYACAAAAAAlAAAADAAAAAEAAAAYAAAADAAAAAAAAAASAAAADAAAAAEAAAAeAAAAGAAAAMMAAAAEAAAA9wAAABEAAAAlAAAADAAAAAEAAABUAAAAhAAAAMQAAAAEAAAA9QAAABAAAAABAAAA0XbJQasKyUHEAAAABAAAAAkAAABMAAAAAAAAAAAAAAAAAAAA//////////9gAAAAMgA5AC8AMwAvADIAMAAyADI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wNfuPW8BAAAAAAAAAAAAAAEAAAD5xAAAiK4sIvh/AAAAAAAAAAAAAIA/BiT4fwAACQAAAAEAAAAJAAAAAAAAAAAAAAAAAAAAAAAAAAAAAADgr7m68HQAAKAeQEBvAQAABAAAAAAAAACgZLJIbwEAAKAeQEBvAQAAUBoucQAAAAAAAAAAAAAAAAcAAAAAAAAAAAAAAAAAAACMGS5xQAAAAMkZLnFAAAAAYbcFIvh/AABpAGEAbAAAAAAAAAAAAAAAAAAAAAAAAAAAAAAAAAAAAKAeQEBvAQAAW6YJIvh/AAAwGS5xQAAAAMkZLnFAAAAAwNXnTm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s+bwEAAAMAAABvAQAAKAAAAAAAAACIriwi+H8AAAAAAAAAAAAAIFOp3f9/AAD/////AgAAAICC42JvAQAAAAAAAAAAAAAAAAAAAAAAAGCvubrwdAAAAAAAAAAAAAAAAAAA/38AAOD///8AAAAAoB5AQG8BAADoGS5xAAAAAAAAAAAAAAAABgAAAAAAAAAAAAAAAAAAAAwZLnFAAAAASRkucUAAAABhtwUi+H8AAABj42JvAQAAcOLiYgAAAACYkrbd/38AAABj42JvAQAAoB5AQG8BAABbpgki+H8AALAYLnFAAAAASRkucUAAAADw4edOb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DhLkN3/fwAAAAAAAP9/AAA4S5Dd/38AAIiuLCL4fwAAAAAAAAAAAAAAAAAAAAAAAMDy4mJvAQAAAAAAAAAAAAAAAAAAAAAAAAAAAAAAAAAA8K+5uvB0AACWzgnd/38AACBIkN3/fwAA8P///wAAAACgHkBAbwEAAFgaLnEAAAAAAAAAAAAAAAAJAAAAAAAAAAAAAAAAAAAAfBkucUAAAAC5GS5xQAAAAGG3BSL4fwAAOEuQ3f9/AAAAAAAAAAAAALAhLnFAAAAAAAAAAAAAAACgHkBAbwEAAFumCSL4fwAAIBkucUAAAAC5GS5xQAAAABDd505vAQAAAAAAAGR2AAgAAAAAJQAAAAwAAAAEAAAAGAAAAAwAAAAAAAAAEgAAAAwAAAABAAAAHgAAABgAAAApAAAAMwAAAKQAAABIAAAAJQAAAAwAAAAEAAAAVAAAALQAAAAqAAAAMwAAAKIAAABHAAAAAQAAANF2yUGrCslBKgAAADMAAAARAAAATAAAAAAAAAAAAAAAAAAAAP//////////cAAAAEEAbABiAGUAcgB0AG8AIABDAGEAYgBhAGwAbABlAHIAbwAAAAoAAAAEAAAACQAAAAgAAAAGAAAABQAAAAkAAAAEAAAACgAAAAgAAAAJAAAACAAAAAQAAAAEAAAACAAAAAYAAAAJ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HUAAABcAAAAAQAAANF2yUGrCslBCgAAAFAAAAARAAAATAAAAAAAAAAAAAAAAAAAAP//////////cAAAAEEATABCAEUAUgBUAE8AIABDAEEAQgBBAEwATABFAFIATwAAAAcAAAAFAAAABgAAAAYAAAAHAAAABgAAAAkAAAADAAAABwAAAAcAAAAGAAAABwAAAAUAAAAFAAAABgAAAAcAAAAJ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YgAAAGwAAAABAAAA0XbJQasKyUEKAAAAYAAAAA8AAABMAAAAAAAAAAAAAAAAAAAA//////////9sAAAAUwBJAE4ARABJAEMATwAgAFQASQBUAFUATABBAFIAAAAGAAAAAwAAAAgAAAAIAAAAAwAAAAcAAAAJAAAAAwAAAAYAAAADAAAABgAAAAgAAAAFAAAABwAAAAc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RdslBqwrJQQoAAABwAAAAMQAAAEwAAAAEAAAACQAAAHAAAAAaAQAAfQAAALAAAABGAGkAcgBtAGEAZABvACAAcABvAHIAOgAgADcANgAwADEAYQA3ADcAOAAtAGMAOABhADYALQA0AGEAOQAzAC0AYgBkADMAMgAtAGMAMAA4ADEANABjAGEAZgBmAGMAMgA0AAAABgAAAAMAAAAEAAAACQAAAAYAAAAHAAAABwAAAAMAAAAHAAAABwAAAAQAAAADAAAAAwAAAAYAAAAGAAAABgAAAAYAAAAGAAAABgAAAAYAAAAGAAAABAAAAAUAAAAGAAAABgAAAAYAAAAEAAAABgAAAAYAAAAGAAAABgAAAAQAAAAHAAAABwAAAAYAAAAGAAAABAAAAAUAAAAGAAAABgAAAAYAAAAGAAAABQAAAAYAAAAEAAAABAAAAAUAAAAGAAAABgAAABYAAAAMAAAAAAAAACUAAAAMAAAAAgAAAA4AAAAUAAAAAAAAABAAAAAUAAAA</Object>
  <Object Id="idInvalidSigLnImg">AQAAAGwAAAAAAAAAAAAAACIBAAB/AAAAAAAAAAAAAAChHAAAkQwAACBFTUYAAAEAhCEAALEAAAAGAAAAAAAAAAAAAAAAAAAAVgUAAAA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Lje/38AAADQuN7/fwAAVDac3v9/AAAAAAYk+H8AAEFpDt7/fwAAMBYGJPh/AABUNpze/38AAMgWAAAAAAAAQAAAwP9/AAAAAAYk+H8AABFsDt7/fwAABAAAAAAAAAAwFgYk+H8AANC6L3FAAAAAVDac3gAAAABIAAAAAAAAAFQ2nN7/fwAAqNO43v9/AACAOpze/38AAAEAAAAAAAAA/l+c3v9/AAAAAAYk+H8AAAAAAAAAAAAAAAAAAAAAAAAAAAAAAAAAAKAeQEBvAQAAW6YJIvh/AACwuy9xQAAAAEm8L3F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wNfuPW8BAAAAAAAAAAAAAAEAAAD5xAAAiK4sIvh/AAAAAAAAAAAAAIA/BiT4fwAACQAAAAEAAAAJAAAAAAAAAAAAAAAAAAAAAAAAAAAAAADgr7m68HQAAKAeQEBvAQAABAAAAAAAAACgZLJIbwEAAKAeQEBvAQAAUBoucQAAAAAAAAAAAAAAAAcAAAAAAAAAAAAAAAAAAACMGS5xQAAAAMkZLnFAAAAAYbcFIvh/AABpAGEAbAAAAAAAAAAAAAAAAAAAAAAAAAAAAAAAAAAAAKAeQEBvAQAAW6YJIvh/AAAwGS5xQAAAAMkZLnFAAAAAwNXnTm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s+bwEAAAMAAABvAQAAKAAAAAAAAACIriwi+H8AAAAAAAAAAAAAIFOp3f9/AAD/////AgAAAICC42JvAQAAAAAAAAAAAAAAAAAAAAAAAGCvubrwdAAAAAAAAAAAAAAAAAAA/38AAOD///8AAAAAoB5AQG8BAADoGS5xAAAAAAAAAAAAAAAABgAAAAAAAAAAAAAAAAAAAAwZLnFAAAAASRkucUAAAABhtwUi+H8AAABj42JvAQAAcOLiYgAAAACYkrbd/38AAABj42JvAQAAoB5AQG8BAABbpgki+H8AALAYLnFAAAAASRkucUAAAADw4edOb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DhLkN3/fwAAAAAAAP9/AAA4S5Dd/38AAIiuLCL4fwAAAAAAAAAAAAAAAAAAAAAAAMDy4mJvAQAAAAAAAAAAAAAAAAAAAAAAAAAAAAAAAAAA8K+5uvB0AACWzgnd/38AACBIkN3/fwAA8P///wAAAACgHkBAbwEAAFgaLnEAAAAAAAAAAAAAAAAJAAAAAAAAAAAAAAAAAAAAfBkucUAAAAC5GS5xQAAAAGG3BSL4fwAAOEuQ3f9/AAAAAAAAAAAAALAhLnFAAAAAAAAAAAAAAACgHkBAbwEAAFumCSL4fwAAIBkucUAAAAC5GS5xQAAAABDd505vAQAAAAAAAGR2AAgAAAAAJQAAAAwAAAAEAAAAGAAAAAwAAAAAAAAAEgAAAAwAAAABAAAAHgAAABgAAAApAAAAMwAAAKQAAABIAAAAJQAAAAwAAAAEAAAAVAAAALQAAAAqAAAAMwAAAKIAAABHAAAAAQAAANF2yUGrCslBKgAAADMAAAARAAAATAAAAAAAAAAAAAAAAAAAAP//////////cAAAAEEAbABiAGUAcgB0AG8AIABDAGEAYgBhAGwAbABlAHIAbwAAgAoAAAAEAAAACQAAAAgAAAAGAAAABQAAAAkAAAAEAAAACgAAAAgAAAAJAAAACAAAAAQAAAAEAAAACAAAAAYAAAAJ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HUAAABcAAAAAQAAANF2yUGrCslBCgAAAFAAAAARAAAATAAAAAAAAAAAAAAAAAAAAP//////////cAAAAEEATABCAEUAUgBUAE8AIABDAEEAQgBBAEwATABFAFIATwAAAAcAAAAFAAAABgAAAAYAAAAHAAAABgAAAAkAAAADAAAABwAAAAcAAAAGAAAABwAAAAUAAAAFAAAABgAAAAcAAAAJ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YgAAAGwAAAABAAAA0XbJQasKyUEKAAAAYAAAAA8AAABMAAAAAAAAAAAAAAAAAAAA//////////9sAAAAUwBJAE4ARABJAEMATwAgAFQASQBUAFUATABBAFIAAAAGAAAAAwAAAAgAAAAIAAAAAwAAAAcAAAAJAAAAAwAAAAYAAAADAAAABgAAAAgAAAAFAAAABwAAAAc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RdslBqwrJQQoAAABwAAAAMQAAAEwAAAAEAAAACQAAAHAAAAAaAQAAfQAAALAAAABGAGkAcgBtAGEAZABvACAAcABvAHIAOgAgADcANgAwADEAYQA3ADcAOAAtAGMAOABhADYALQA0AGEAOQAzAC0AYgBkADMAMgAtAGMAMAA4ADEANABjAGEAZgBmAGMAMgA0AAAABgAAAAMAAAAEAAAACQAAAAYAAAAHAAAABwAAAAMAAAAHAAAABwAAAAQAAAADAAAAAwAAAAYAAAAGAAAABgAAAAYAAAAGAAAABgAAAAYAAAAGAAAABAAAAAUAAAAGAAAABgAAAAYAAAAEAAAABgAAAAYAAAAGAAAABgAAAAQAAAAHAAAABwAAAAYAAAAGAAAABAAAAAUAAAAGAAAABgAAAAYAAAAGAAAABQAAAAYAAAAEAAAABAAAAAU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Rvw6eLI0wYdByfaT0NL1KMNUfUjiWSjZHEeaNMJjsVA=</DigestValue>
    </Reference>
    <Reference Type="http://www.w3.org/2000/09/xmldsig#Object" URI="#idOfficeObject">
      <DigestMethod Algorithm="http://www.w3.org/2001/04/xmlenc#sha256"/>
      <DigestValue>7sTonuJzvRDbTf9uvGtiM7A7Bth21C2se4gGmowcTqY=</DigestValue>
    </Reference>
    <Reference Type="http://uri.etsi.org/01903#SignedProperties" URI="#idSignedProperties">
      <Transforms>
        <Transform Algorithm="http://www.w3.org/TR/2001/REC-xml-c14n-20010315"/>
      </Transforms>
      <DigestMethod Algorithm="http://www.w3.org/2001/04/xmlenc#sha256"/>
      <DigestValue>efnpWy44f2jdKlhUrYZRlvxpCPtXEgDaFIgWTwai14w=</DigestValue>
    </Reference>
    <Reference Type="http://www.w3.org/2000/09/xmldsig#Object" URI="#idValidSigLnImg">
      <DigestMethod Algorithm="http://www.w3.org/2001/04/xmlenc#sha256"/>
      <DigestValue>TwLKwkwRubmoROtcN1JF9/qxaISr3ZIHzBJVBkMmzzc=</DigestValue>
    </Reference>
    <Reference Type="http://www.w3.org/2000/09/xmldsig#Object" URI="#idInvalidSigLnImg">
      <DigestMethod Algorithm="http://www.w3.org/2001/04/xmlenc#sha256"/>
      <DigestValue>8ooEv5HRTnALHvmwGjMC4DYeK4P7duQYVS2nAs3eiDE=</DigestValue>
    </Reference>
  </SignedInfo>
  <SignatureValue>H3XiugJqKLvOsKmFTiRTGchbCTqmVg0x2iJe+Jzedxs/qIDgacVQImMT1gT1hpCTJN6kcm/hzhAp
hV9k5u2Sl6gJY4LBAKJYA1gbCL9Jml/VfepcttYnPTWNT9suHtWFGpaR+ea7KgQlYKUWNYH8lTYl
DO3yPJ+4e1/AxExMzetIgcJRIdXfuYZBfHm5Pr8PbNxDN1fMfGeAR8iX8dHuGyFKQtnsLAhNMLJ8
O1UfiyXvel8dADp8eN8kSFHnRdFgmt3rpBt0Tmh9CLt2+X2Nk3H+ZdF1N7sqG2OSuLcyaKNZgddi
VYMcl+PqX3v4lr+pKq30CcnefNe3vsQChyZsMg==</SignatureValue>
  <KeyInfo>
    <X509Data>
      <X509Certificate>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vHInC5fQwmOlVzmNqEITOwsao6UzexnwnoU7VAEC9yJSn2GQSMSXoc9OaA16RFJMP5X6Y2lpuDUCw0F0jEYFKM6b13MU1ztMYcwqICG29vQ+yeWU63IZhPY1ZXNxvw4L5o+L5DHJKQPj4sI7un9fo92vYVPPwyUlmtDp1k/VwiWUzbzMktZQl9uUueY7H51DeaVKYFn5wGMYcxpqoGMMDarjJQqoE2kO5GwE1Ig9oGlK0u2NEZrKkCAwEAAaOCA38wggN7MAwGA1UdEwEB/wQCMAAwDgYDVR0PAQH/BAQDAgXgMCoGA1UdJQEB/wQgMB4GCCsGAQUFBwMBBggrBgEFBQcDAgYIKwYBBQUHAwQwHQYDVR0OBBYEFFajNnOcnQ+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F8MdFjBvh936RmuYQv1SYe/NTUKtIl3Wg7Rhc8/60TT/1D9Qpj7cljpTE81gyXzxViNpWCygquK8eu1AGp9u68aWNz9WMsL+zcGKFSpXJ0AVXMYwnVMPd26Iqbzvovjb1yRDHwdC7fsh7HuGUJevoaer4KLNi2NZfOitu7JDQgLaDJFKllVT4Y/tX2O+kIt+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CtSpWUvSfKyMNFpaMQYiG5LWB6eIj8rohfR/Xpxt2ZH7LKOj7xa+R3d2OmZq6ior74vP06n61IyhZjiNd5k3nt5UpNml7ocuKgCdpAzKbZxJNlJGeJuqe2eM3RCniOiN+2rm+e7obAqG+0ueTy0E6kOc29Ai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fQ0+7jnYTaKNsdYAUh+8ykREKBeQVAQQaGpjdWTVseM=</DigestValue>
      </Reference>
      <Reference URI="/xl/calcChain.xml?ContentType=application/vnd.openxmlformats-officedocument.spreadsheetml.calcChain+xml">
        <DigestMethod Algorithm="http://www.w3.org/2001/04/xmlenc#sha256"/>
        <DigestValue>PJerIoq1HeZ/r/TzGZJhUxDWy9aPaH6qefLKolPURbE=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YEj6H43JB1hsnS+X0rJojy+gyaI8UYywVqIbhw4tNBI=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9Hz6TNt2IKV+Lg4ETh7nhQdTmDqMl77Yg16kBvL9R2o=</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qMCg2ucZtbWnhq0qSKl13kcvNdSR3jbNg8ZBvH45IRI=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qd1cy7X9odBih4lgJMraxVnNFZ3BJ8M3tMYmE79rZ6Y=</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ea5eRjDfWujb1yRKHS6L4FIIE70FHkdEBxlxAfcUcXg=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44ks4GPZzT+Hxzec+Tjem6D3enSuWmsIwYVOM46YXWA=</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JtEsXWZz7BsNWY0Y4G84mTaPqQAH+FZsKs/mN9OSTXI=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JtEsXWZz7BsNWY0Y4G84mTaPqQAH+FZsKs/mN9OSTXI=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ea5eRjDfWujb1yRKHS6L4FIIE70FHkdEBxlxAfcUcXg=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YtqMTYZzDPKAvpkqHsejhAu/S4E/vMJ9is1yCO7jpz0=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XCc0Pcv/g4BP8u2OREIy65UZPYCzfD6Cr6NRVyGKHSY=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wnA+Jou7nynOnGEYjCGutMCkvoz0N/DCiAgmyJLo+SM=</DigestValue>
      </Reference>
      <Reference URI="/xl/drawings/drawing10.xml?ContentType=application/vnd.openxmlformats-officedocument.drawing+xml">
        <DigestMethod Algorithm="http://www.w3.org/2001/04/xmlenc#sha256"/>
        <DigestValue>SRil+GzSooM8fa1R3yKj1Z846iXq2cBM3c2FJRSWhtM=</DigestValue>
      </Reference>
      <Reference URI="/xl/drawings/drawing11.xml?ContentType=application/vnd.openxmlformats-officedocument.drawing+xml">
        <DigestMethod Algorithm="http://www.w3.org/2001/04/xmlenc#sha256"/>
        <DigestValue>2H1sidv5bHu0CaYOP/0ftKkdLg20hjWSOtBgOgU4jcU=</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3HNnSnkQcnY/MzcfjfElSX8uIQg5fuOOzP8K/NsP+dw=</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W4qIW1MB+OPNgvUDOaZGX5PBiZW7YF8INDvq9Iyr2fA=</DigestValue>
      </Reference>
      <Reference URI="/xl/drawings/drawing22.xml?ContentType=application/vnd.openxmlformats-officedocument.drawing+xml">
        <DigestMethod Algorithm="http://www.w3.org/2001/04/xmlenc#sha256"/>
        <DigestValue>4IB4voDRwhRk9p24mTFYBvNf74bVDji3Q/Q9GpBOI4c=</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92xG2JdiaI97l4tUw6UCsEdfP0h09Hekgyhn1jpu+d8=</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Mxm9jhOKg5SwHUhn3vEasf8tCtZwSCO5iQEr2xGdNRM=</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EUTbRcv1sN75wgQ1hWPkld1gopXAPu5W3rzxli+jFDY=</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HM9GAD4XXNsWSjE7dzMOWdbkp7cbVD3yBc9uzz9JyzI=</DigestValue>
      </Reference>
      <Reference URI="/xl/drawings/drawing40.xml?ContentType=application/vnd.openxmlformats-officedocument.drawing+xml">
        <DigestMethod Algorithm="http://www.w3.org/2001/04/xmlenc#sha256"/>
        <DigestValue>v8V9gR/Q7b4w8YFMubHuRS8ERhqPlvgns95lw++YXb4=</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mv6kk8jRtWnXMeDAMnaG4N/klKjRPPI2z3gxWu4WRM4=</DigestValue>
      </Reference>
      <Reference URI="/xl/drawings/drawing6.xml?ContentType=application/vnd.openxmlformats-officedocument.drawing+xml">
        <DigestMethod Algorithm="http://www.w3.org/2001/04/xmlenc#sha256"/>
        <DigestValue>5jYSVH0VWSmuLR++1exIK34zNVL4qO1C23mNkdRxhys=</DigestValue>
      </Reference>
      <Reference URI="/xl/drawings/drawing7.xml?ContentType=application/vnd.openxmlformats-officedocument.drawing+xml">
        <DigestMethod Algorithm="http://www.w3.org/2001/04/xmlenc#sha256"/>
        <DigestValue>7oMZxSMmkr8amV+8h7E9E4sZ2CXpYb2uRCO9S8Usxlo=</DigestValue>
      </Reference>
      <Reference URI="/xl/drawings/drawing8.xml?ContentType=application/vnd.openxmlformats-officedocument.drawing+xml">
        <DigestMethod Algorithm="http://www.w3.org/2001/04/xmlenc#sha256"/>
        <DigestValue>LKZUH5YOuUI9YOnZOcxniOVPwKa3WQdoXtRubq0w2Xo=</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cW2YwljI+Mk68C5wpPWzaJcUDMhodb5RWANnfSyyq4Y=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externalLink1.xml?ContentType=application/vnd.openxmlformats-officedocument.spreadsheetml.externalLink+xml">
        <DigestMethod Algorithm="http://www.w3.org/2001/04/xmlenc#sha256"/>
        <DigestValue>UePe51SDDBlMKetSwxtJTrSO6Mm9Sdk2RScpctB6tiY=</DigestValue>
      </Reference>
      <Reference URI="/xl/media/image1.png?ContentType=image/png">
        <DigestMethod Algorithm="http://www.w3.org/2001/04/xmlenc#sha256"/>
        <DigestValue>e+bt1kXf34nKG69sabFCLNgQDcjLevY2LE5g8GhFx/c=</DigestValue>
      </Reference>
      <Reference URI="/xl/media/image10.emf?ContentType=image/x-emf">
        <DigestMethod Algorithm="http://www.w3.org/2001/04/xmlenc#sha256"/>
        <DigestValue>o4+9QKMHxfTUxwVswMDgVaE35yHMrShfr5uKjNyd+qg=</DigestValue>
      </Reference>
      <Reference URI="/xl/media/image11.emf?ContentType=image/x-emf">
        <DigestMethod Algorithm="http://www.w3.org/2001/04/xmlenc#sha256"/>
        <DigestValue>1z029maxgRjs6EdXQyGW/qE95d1f4ia+iRrATgYYY/c=</DigestValue>
      </Reference>
      <Reference URI="/xl/media/image12.png?ContentType=image/png">
        <DigestMethod Algorithm="http://www.w3.org/2001/04/xmlenc#sha256"/>
        <DigestValue>fFNKfOJoJdVcmzeFfCXPbfLidUtYr2SdOsMC/9kY6Yg=</DigestValue>
      </Reference>
      <Reference URI="/xl/media/image13.emf?ContentType=image/x-emf">
        <DigestMethod Algorithm="http://www.w3.org/2001/04/xmlenc#sha256"/>
        <DigestValue>XWm3qtqSZpjv6FXjPiCepRF73G3/z8tH0pCYoTqLcJE=</DigestValue>
      </Reference>
      <Reference URI="/xl/media/image14.png?ContentType=image/png">
        <DigestMethod Algorithm="http://www.w3.org/2001/04/xmlenc#sha256"/>
        <DigestValue>stk1vxk38EMZM25y9AJ6OAOY+xNGgcded7IXn6APsuk=</DigestValue>
      </Reference>
      <Reference URI="/xl/media/image15.png?ContentType=image/png">
        <DigestMethod Algorithm="http://www.w3.org/2001/04/xmlenc#sha256"/>
        <DigestValue>wwp5yCxH8w1/FtAtonMQ68PQXAhuWMJ1QFM8mU/LT8M=</DigestValue>
      </Reference>
      <Reference URI="/xl/media/image16.png?ContentType=image/png">
        <DigestMethod Algorithm="http://www.w3.org/2001/04/xmlenc#sha256"/>
        <DigestValue>JJZE0bpJBuysfqW4bTasVHFqmuVFusLxZMNjaPGx3lA=</DigestValue>
      </Reference>
      <Reference URI="/xl/media/image17.png?ContentType=image/png">
        <DigestMethod Algorithm="http://www.w3.org/2001/04/xmlenc#sha256"/>
        <DigestValue>tgj3gvaJ0krUl6CxY4GsJ81noFO48ewKpOXwPSDAlYk=</DigestValue>
      </Reference>
      <Reference URI="/xl/media/image18.png?ContentType=image/png">
        <DigestMethod Algorithm="http://www.w3.org/2001/04/xmlenc#sha256"/>
        <DigestValue>1oUpfBZWxmsIKBITcZd6Tc0Ky4Ol/WMrIDTbcrBCaMc=</DigestValue>
      </Reference>
      <Reference URI="/xl/media/image19.png?ContentType=image/png">
        <DigestMethod Algorithm="http://www.w3.org/2001/04/xmlenc#sha256"/>
        <DigestValue>m6skq1ve+o01R4HIzv05lPkptZGDlNezWbzPPtyimSQ=</DigestValue>
      </Reference>
      <Reference URI="/xl/media/image2.emf?ContentType=image/x-emf">
        <DigestMethod Algorithm="http://www.w3.org/2001/04/xmlenc#sha256"/>
        <DigestValue>v+gid9E2I99omyPv3Jm5+weg4jQB3etDuSV313ZbZcI=</DigestValue>
      </Reference>
      <Reference URI="/xl/media/image20.png?ContentType=image/png">
        <DigestMethod Algorithm="http://www.w3.org/2001/04/xmlenc#sha256"/>
        <DigestValue>858NTYZm/Ej8AmCLBneK/sY3M6RmcN2Nq5A634r20xU=</DigestValue>
      </Reference>
      <Reference URI="/xl/media/image21.png?ContentType=image/png">
        <DigestMethod Algorithm="http://www.w3.org/2001/04/xmlenc#sha256"/>
        <DigestValue>tGSOOy5teGOolT6lLsGQQMshNtqpExKYLHNi6eh8+Ac=</DigestValue>
      </Reference>
      <Reference URI="/xl/media/image22.png?ContentType=image/png">
        <DigestMethod Algorithm="http://www.w3.org/2001/04/xmlenc#sha256"/>
        <DigestValue>1V6yL25Jkx24tRmDP7DOqZCsZucpRbtg1d1wVw1s+wg=</DigestValue>
      </Reference>
      <Reference URI="/xl/media/image23.png?ContentType=image/png">
        <DigestMethod Algorithm="http://www.w3.org/2001/04/xmlenc#sha256"/>
        <DigestValue>VeMdmxuL7QzcK3O84P5wuM23tAJdgh5SVkpZ036vbAo=</DigestValue>
      </Reference>
      <Reference URI="/xl/media/image24.png?ContentType=image/png">
        <DigestMethod Algorithm="http://www.w3.org/2001/04/xmlenc#sha256"/>
        <DigestValue>hAQjbd1aNM7+9VD5hqhp48f4PhNtoJZRIv96GYbDtNk=</DigestValue>
      </Reference>
      <Reference URI="/xl/media/image25.png?ContentType=image/png">
        <DigestMethod Algorithm="http://www.w3.org/2001/04/xmlenc#sha256"/>
        <DigestValue>GrHy275U1axMgkiPfqbc+9r2hos0+MCclfotdVoQgzA=</DigestValue>
      </Reference>
      <Reference URI="/xl/media/image26.png?ContentType=image/png">
        <DigestMethod Algorithm="http://www.w3.org/2001/04/xmlenc#sha256"/>
        <DigestValue>IYZnhTgQFyTMMNTOxcYFHQtINF5+pqrfTfMFe9upD20=</DigestValue>
      </Reference>
      <Reference URI="/xl/media/image27.png?ContentType=image/png">
        <DigestMethod Algorithm="http://www.w3.org/2001/04/xmlenc#sha256"/>
        <DigestValue>qGC8Av+oW9aXxtFJLlC2rb9HTLreT15rQ01yBAUn7/w=</DigestValue>
      </Reference>
      <Reference URI="/xl/media/image28.png?ContentType=image/png">
        <DigestMethod Algorithm="http://www.w3.org/2001/04/xmlenc#sha256"/>
        <DigestValue>v5gZFhaxNhEGEe9zJnYuxBALMsG5nfp3Gqu8lScfh7A=</DigestValue>
      </Reference>
      <Reference URI="/xl/media/image29.png?ContentType=image/png">
        <DigestMethod Algorithm="http://www.w3.org/2001/04/xmlenc#sha256"/>
        <DigestValue>PNWeHRW6/jgq24n+K3dJimPdkR9TP6eJIY+NaHLD+8o=</DigestValue>
      </Reference>
      <Reference URI="/xl/media/image3.emf?ContentType=image/x-emf">
        <DigestMethod Algorithm="http://www.w3.org/2001/04/xmlenc#sha256"/>
        <DigestValue>ZLLhaxvffHqWUa1bvLyUbqZ3ztxQoHFVBm4Wlr+QMag=</DigestValue>
      </Reference>
      <Reference URI="/xl/media/image4.emf?ContentType=image/x-emf">
        <DigestMethod Algorithm="http://www.w3.org/2001/04/xmlenc#sha256"/>
        <DigestValue>TW1ohbilTdhAnLw8CYdVQjepjlT6S+zE4DpWzkOLfm0=</DigestValue>
      </Reference>
      <Reference URI="/xl/media/image5.emf?ContentType=image/x-emf">
        <DigestMethod Algorithm="http://www.w3.org/2001/04/xmlenc#sha256"/>
        <DigestValue>QMRpD7k3zL7Zc4TZFYV7eiUSXDESUUaIr6Ebzv8cL1Y=</DigestValue>
      </Reference>
      <Reference URI="/xl/media/image6.png?ContentType=image/png">
        <DigestMethod Algorithm="http://www.w3.org/2001/04/xmlenc#sha256"/>
        <DigestValue>zam0I/peNaz2AU0ibYbAvvdjJXrnobWzXKu/6htCQ1I=</DigestValue>
      </Reference>
      <Reference URI="/xl/media/image7.png?ContentType=image/png">
        <DigestMethod Algorithm="http://www.w3.org/2001/04/xmlenc#sha256"/>
        <DigestValue>xeSzW2q3d5Xylz5JCGrWynUMMuQKU8GUYoxgNnytwnA=</DigestValue>
      </Reference>
      <Reference URI="/xl/media/image8.png?ContentType=image/png">
        <DigestMethod Algorithm="http://www.w3.org/2001/04/xmlenc#sha256"/>
        <DigestValue>yKy1fDP8RgNlBtfpHslqw8+/6fRA69no2B60Omf5/Ew=</DigestValue>
      </Reference>
      <Reference URI="/xl/media/image9.emf?ContentType=image/x-emf">
        <DigestMethod Algorithm="http://www.w3.org/2001/04/xmlenc#sha256"/>
        <DigestValue>qSro7rdjD3B2lCELfOqwSmdp+2cnnb7xJls6CgVtZQk=</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fW5aRHYSTyF8jmxmKV0oTGmBlzMWf5orgYeyxOOA/+0=</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t0/GL1tKCVDgmQKScMDQ8rFNw/ZGYsNo+c5ZzOzRl+8=</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a30vJku7RwdHo9b9w+QC2rK6joZB/k2GqBuXEH2swsE=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8G1ufIRdsG6zLCyJjcG7F6wCd+jJNRnBnmeRr+AA/rA=</DigestValue>
      </Reference>
      <Reference URI="/xl/printerSettings/printerSettings6.bin?ContentType=application/vnd.openxmlformats-officedocument.spreadsheetml.printerSettings">
        <DigestMethod Algorithm="http://www.w3.org/2001/04/xmlenc#sha256"/>
        <DigestValue>Abz6B3KbzEDHDBdQ/mtfyg25uniIdsDJUupZv+s1z+M=</DigestValue>
      </Reference>
      <Reference URI="/xl/printerSettings/printerSettings7.bin?ContentType=application/vnd.openxmlformats-officedocument.spreadsheetml.printerSettings">
        <DigestMethod Algorithm="http://www.w3.org/2001/04/xmlenc#sha256"/>
        <DigestValue>/aq40aOtGQhuc7XKNK+zBMUDvjQ/Ym73z3tlPaKGowA=</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DLG0QjltstCisMQhoZ8O+MLnXBfWkEqY0JxuQif5P2U=</DigestValue>
      </Reference>
      <Reference URI="/xl/styles.xml?ContentType=application/vnd.openxmlformats-officedocument.spreadsheetml.styles+xml">
        <DigestMethod Algorithm="http://www.w3.org/2001/04/xmlenc#sha256"/>
        <DigestValue>5JvN9ZJPAniqvoj8NF94ctRemMfy4VIao+uwMsOa+P0=</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0Xtm5I4FYDWmsnaaUAaebAXCEyYnYvW1Nw4wpVdvkYw=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uiX8nkFWyWdk9bU9p41YMPn2L7DAmuvVBfErcoR4lGo=</DigestValue>
      </Reference>
      <Reference URI="/xl/worksheets/sheet10.xml?ContentType=application/vnd.openxmlformats-officedocument.spreadsheetml.worksheet+xml">
        <DigestMethod Algorithm="http://www.w3.org/2001/04/xmlenc#sha256"/>
        <DigestValue>8FChEhHuhoxWj8gyc0zXw0YT1tjETJ2vyCkOwC3uQnw=</DigestValue>
      </Reference>
      <Reference URI="/xl/worksheets/sheet11.xml?ContentType=application/vnd.openxmlformats-officedocument.spreadsheetml.worksheet+xml">
        <DigestMethod Algorithm="http://www.w3.org/2001/04/xmlenc#sha256"/>
        <DigestValue>z6T/oCMNAA/enL5HqrbhQm+VOsf5MevCNpxYVFtNu1U=</DigestValue>
      </Reference>
      <Reference URI="/xl/worksheets/sheet12.xml?ContentType=application/vnd.openxmlformats-officedocument.spreadsheetml.worksheet+xml">
        <DigestMethod Algorithm="http://www.w3.org/2001/04/xmlenc#sha256"/>
        <DigestValue>ujSm6HGXLn0nxiT7Xcn9s3AzO00K/I+MJRragFxnqI0=</DigestValue>
      </Reference>
      <Reference URI="/xl/worksheets/sheet13.xml?ContentType=application/vnd.openxmlformats-officedocument.spreadsheetml.worksheet+xml">
        <DigestMethod Algorithm="http://www.w3.org/2001/04/xmlenc#sha256"/>
        <DigestValue>mtHwASJlH3tJFcfmadd/pyM6aR36wxeVPiRwtt4GXcU=</DigestValue>
      </Reference>
      <Reference URI="/xl/worksheets/sheet14.xml?ContentType=application/vnd.openxmlformats-officedocument.spreadsheetml.worksheet+xml">
        <DigestMethod Algorithm="http://www.w3.org/2001/04/xmlenc#sha256"/>
        <DigestValue>G4Kx9v8v1Njo9kZdU0F7WZ0rzTZQX4Kb+fk9zkmJEHM=</DigestValue>
      </Reference>
      <Reference URI="/xl/worksheets/sheet15.xml?ContentType=application/vnd.openxmlformats-officedocument.spreadsheetml.worksheet+xml">
        <DigestMethod Algorithm="http://www.w3.org/2001/04/xmlenc#sha256"/>
        <DigestValue>DQNKcesy/ad0iruN721eF1ed8HV2AQTbgekhp/iI7BI=</DigestValue>
      </Reference>
      <Reference URI="/xl/worksheets/sheet16.xml?ContentType=application/vnd.openxmlformats-officedocument.spreadsheetml.worksheet+xml">
        <DigestMethod Algorithm="http://www.w3.org/2001/04/xmlenc#sha256"/>
        <DigestValue>t8MgUy3ExD1jxEuFDPGdqcwDClxn0HBYdh4oV7iVCeI=</DigestValue>
      </Reference>
      <Reference URI="/xl/worksheets/sheet17.xml?ContentType=application/vnd.openxmlformats-officedocument.spreadsheetml.worksheet+xml">
        <DigestMethod Algorithm="http://www.w3.org/2001/04/xmlenc#sha256"/>
        <DigestValue>w/bHqUXuRVZ/F+XOCS8MUvz37MXLXjSnsE9qPDZ/DFo=</DigestValue>
      </Reference>
      <Reference URI="/xl/worksheets/sheet18.xml?ContentType=application/vnd.openxmlformats-officedocument.spreadsheetml.worksheet+xml">
        <DigestMethod Algorithm="http://www.w3.org/2001/04/xmlenc#sha256"/>
        <DigestValue>I8dQNwj9Al8g12xG9OEKzbAWJjQnp69VUUC0i69gVpE=</DigestValue>
      </Reference>
      <Reference URI="/xl/worksheets/sheet19.xml?ContentType=application/vnd.openxmlformats-officedocument.spreadsheetml.worksheet+xml">
        <DigestMethod Algorithm="http://www.w3.org/2001/04/xmlenc#sha256"/>
        <DigestValue>u7m8tD1/crlEnz1kCzAqyLEPFUdq+1CwxIZvsMVOQEU=</DigestValue>
      </Reference>
      <Reference URI="/xl/worksheets/sheet2.xml?ContentType=application/vnd.openxmlformats-officedocument.spreadsheetml.worksheet+xml">
        <DigestMethod Algorithm="http://www.w3.org/2001/04/xmlenc#sha256"/>
        <DigestValue>mgxp6tyztduRSF5DTntVMg3vs8ajopdrVSmc0N0gOC4=</DigestValue>
      </Reference>
      <Reference URI="/xl/worksheets/sheet20.xml?ContentType=application/vnd.openxmlformats-officedocument.spreadsheetml.worksheet+xml">
        <DigestMethod Algorithm="http://www.w3.org/2001/04/xmlenc#sha256"/>
        <DigestValue>Ka76lFEAYRtJaAxpnGc4JUcDiBARxkG+sEUMvbHYMtw=</DigestValue>
      </Reference>
      <Reference URI="/xl/worksheets/sheet21.xml?ContentType=application/vnd.openxmlformats-officedocument.spreadsheetml.worksheet+xml">
        <DigestMethod Algorithm="http://www.w3.org/2001/04/xmlenc#sha256"/>
        <DigestValue>B3lYimOt9UW/fXupTojOKoxrAbCKlc9Au4jUouuQzAc=</DigestValue>
      </Reference>
      <Reference URI="/xl/worksheets/sheet22.xml?ContentType=application/vnd.openxmlformats-officedocument.spreadsheetml.worksheet+xml">
        <DigestMethod Algorithm="http://www.w3.org/2001/04/xmlenc#sha256"/>
        <DigestValue>ZkUwvxUR2UdaIJJbjlhSQjr8XsAAU8Bjb11j2aIWCv4=</DigestValue>
      </Reference>
      <Reference URI="/xl/worksheets/sheet23.xml?ContentType=application/vnd.openxmlformats-officedocument.spreadsheetml.worksheet+xml">
        <DigestMethod Algorithm="http://www.w3.org/2001/04/xmlenc#sha256"/>
        <DigestValue>ntfy1GgQu6OSTnqpGI4UFW5xQognOVm29bvJCoYy4hA=</DigestValue>
      </Reference>
      <Reference URI="/xl/worksheets/sheet24.xml?ContentType=application/vnd.openxmlformats-officedocument.spreadsheetml.worksheet+xml">
        <DigestMethod Algorithm="http://www.w3.org/2001/04/xmlenc#sha256"/>
        <DigestValue>zUrKWEWHolzpfa618hP1mY/IQqEEKTyrwn4jp3SSbNc=</DigestValue>
      </Reference>
      <Reference URI="/xl/worksheets/sheet25.xml?ContentType=application/vnd.openxmlformats-officedocument.spreadsheetml.worksheet+xml">
        <DigestMethod Algorithm="http://www.w3.org/2001/04/xmlenc#sha256"/>
        <DigestValue>6J76Jrs73VvnD55u7N4HLo+GtCeREmHG3/hER30DWTE=</DigestValue>
      </Reference>
      <Reference URI="/xl/worksheets/sheet26.xml?ContentType=application/vnd.openxmlformats-officedocument.spreadsheetml.worksheet+xml">
        <DigestMethod Algorithm="http://www.w3.org/2001/04/xmlenc#sha256"/>
        <DigestValue>DTywM56/qDxyi6VxbgOQm2bHQr9lrQ2Wb5k11lwCx5w=</DigestValue>
      </Reference>
      <Reference URI="/xl/worksheets/sheet27.xml?ContentType=application/vnd.openxmlformats-officedocument.spreadsheetml.worksheet+xml">
        <DigestMethod Algorithm="http://www.w3.org/2001/04/xmlenc#sha256"/>
        <DigestValue>oGU+ebL0M8/vwjCsfrFppuhMpixQdkYVCEUXVql0JyI=</DigestValue>
      </Reference>
      <Reference URI="/xl/worksheets/sheet28.xml?ContentType=application/vnd.openxmlformats-officedocument.spreadsheetml.worksheet+xml">
        <DigestMethod Algorithm="http://www.w3.org/2001/04/xmlenc#sha256"/>
        <DigestValue>qbMVMqHcfo2Y8JAECAPHasbyNmm4d32crOGGa/wzMsc=</DigestValue>
      </Reference>
      <Reference URI="/xl/worksheets/sheet29.xml?ContentType=application/vnd.openxmlformats-officedocument.spreadsheetml.worksheet+xml">
        <DigestMethod Algorithm="http://www.w3.org/2001/04/xmlenc#sha256"/>
        <DigestValue>SyvatsNFofQKGygJOoj9QcBZ/kVUw6laNtJiBR59dS0=</DigestValue>
      </Reference>
      <Reference URI="/xl/worksheets/sheet3.xml?ContentType=application/vnd.openxmlformats-officedocument.spreadsheetml.worksheet+xml">
        <DigestMethod Algorithm="http://www.w3.org/2001/04/xmlenc#sha256"/>
        <DigestValue>IZoHqo3yj43WyFi+/GsOMF6LZfwZLCNxXgFarRQq8gg=</DigestValue>
      </Reference>
      <Reference URI="/xl/worksheets/sheet30.xml?ContentType=application/vnd.openxmlformats-officedocument.spreadsheetml.worksheet+xml">
        <DigestMethod Algorithm="http://www.w3.org/2001/04/xmlenc#sha256"/>
        <DigestValue>YqG8ww38gFix4TunNwbQgc1RyjtYSP1Bs0GBN7zarxs=</DigestValue>
      </Reference>
      <Reference URI="/xl/worksheets/sheet31.xml?ContentType=application/vnd.openxmlformats-officedocument.spreadsheetml.worksheet+xml">
        <DigestMethod Algorithm="http://www.w3.org/2001/04/xmlenc#sha256"/>
        <DigestValue>tXJQ3Vm6sY6GXJkwsUoB3AdgmC6zEGvZ8D085rIM3vc=</DigestValue>
      </Reference>
      <Reference URI="/xl/worksheets/sheet32.xml?ContentType=application/vnd.openxmlformats-officedocument.spreadsheetml.worksheet+xml">
        <DigestMethod Algorithm="http://www.w3.org/2001/04/xmlenc#sha256"/>
        <DigestValue>OTMe/IgM1+JKnsuLoQeG3Lq8RXiZUl/oKKVnuRFgIMA=</DigestValue>
      </Reference>
      <Reference URI="/xl/worksheets/sheet33.xml?ContentType=application/vnd.openxmlformats-officedocument.spreadsheetml.worksheet+xml">
        <DigestMethod Algorithm="http://www.w3.org/2001/04/xmlenc#sha256"/>
        <DigestValue>oxkRBE534F6cff6Q/DtuZQHn4ekyDc8gdUzOaZhRJLo=</DigestValue>
      </Reference>
      <Reference URI="/xl/worksheets/sheet34.xml?ContentType=application/vnd.openxmlformats-officedocument.spreadsheetml.worksheet+xml">
        <DigestMethod Algorithm="http://www.w3.org/2001/04/xmlenc#sha256"/>
        <DigestValue>Z+eazq8ArOPSKo00YnjljhmorGA5bSTS/pDmI55rg10=</DigestValue>
      </Reference>
      <Reference URI="/xl/worksheets/sheet35.xml?ContentType=application/vnd.openxmlformats-officedocument.spreadsheetml.worksheet+xml">
        <DigestMethod Algorithm="http://www.w3.org/2001/04/xmlenc#sha256"/>
        <DigestValue>kkrAyQo7g6cevdfgJJNucyB5+6Q1iOtqZ5KxPe6yEX8=</DigestValue>
      </Reference>
      <Reference URI="/xl/worksheets/sheet36.xml?ContentType=application/vnd.openxmlformats-officedocument.spreadsheetml.worksheet+xml">
        <DigestMethod Algorithm="http://www.w3.org/2001/04/xmlenc#sha256"/>
        <DigestValue>2JHFgzH5JTP273YpSbDsrnj8xc+4RmcDQt09At73js4=</DigestValue>
      </Reference>
      <Reference URI="/xl/worksheets/sheet37.xml?ContentType=application/vnd.openxmlformats-officedocument.spreadsheetml.worksheet+xml">
        <DigestMethod Algorithm="http://www.w3.org/2001/04/xmlenc#sha256"/>
        <DigestValue>69lxJYWzfyreusMMuKClTopbqZp1HAGDko6u8Qq1lU0=</DigestValue>
      </Reference>
      <Reference URI="/xl/worksheets/sheet38.xml?ContentType=application/vnd.openxmlformats-officedocument.spreadsheetml.worksheet+xml">
        <DigestMethod Algorithm="http://www.w3.org/2001/04/xmlenc#sha256"/>
        <DigestValue>o++nur5ZJDDh0sqesOjgKcrKQZW4OfQBmMkToVyKBCo=</DigestValue>
      </Reference>
      <Reference URI="/xl/worksheets/sheet39.xml?ContentType=application/vnd.openxmlformats-officedocument.spreadsheetml.worksheet+xml">
        <DigestMethod Algorithm="http://www.w3.org/2001/04/xmlenc#sha256"/>
        <DigestValue>UCzApgUOdS+R1zkvENrcbWhQdx5KxTgziRMmUtXd4/c=</DigestValue>
      </Reference>
      <Reference URI="/xl/worksheets/sheet4.xml?ContentType=application/vnd.openxmlformats-officedocument.spreadsheetml.worksheet+xml">
        <DigestMethod Algorithm="http://www.w3.org/2001/04/xmlenc#sha256"/>
        <DigestValue>JK55UIYV7c+gQTI4jNjpkMJb3XfV9UHWvozYqqjk4XY=</DigestValue>
      </Reference>
      <Reference URI="/xl/worksheets/sheet40.xml?ContentType=application/vnd.openxmlformats-officedocument.spreadsheetml.worksheet+xml">
        <DigestMethod Algorithm="http://www.w3.org/2001/04/xmlenc#sha256"/>
        <DigestValue>0myf2krD+Akk42UvQXD9NETTlyUYsfHO/8HRsYny7FY=</DigestValue>
      </Reference>
      <Reference URI="/xl/worksheets/sheet41.xml?ContentType=application/vnd.openxmlformats-officedocument.spreadsheetml.worksheet+xml">
        <DigestMethod Algorithm="http://www.w3.org/2001/04/xmlenc#sha256"/>
        <DigestValue>u00TclzXO/ys/hjLU9azum4US450e+nBj+EluuZaUJA=</DigestValue>
      </Reference>
      <Reference URI="/xl/worksheets/sheet42.xml?ContentType=application/vnd.openxmlformats-officedocument.spreadsheetml.worksheet+xml">
        <DigestMethod Algorithm="http://www.w3.org/2001/04/xmlenc#sha256"/>
        <DigestValue>EmGgRbtK4kwMJE7rhLB9Plujyhs0cgMCJDbyAVBP2qU=</DigestValue>
      </Reference>
      <Reference URI="/xl/worksheets/sheet43.xml?ContentType=application/vnd.openxmlformats-officedocument.spreadsheetml.worksheet+xml">
        <DigestMethod Algorithm="http://www.w3.org/2001/04/xmlenc#sha256"/>
        <DigestValue>daWFnXEjDeGeVNaOLh0VCXYXg57+ou1IdzvMfWc3KWc=</DigestValue>
      </Reference>
      <Reference URI="/xl/worksheets/sheet44.xml?ContentType=application/vnd.openxmlformats-officedocument.spreadsheetml.worksheet+xml">
        <DigestMethod Algorithm="http://www.w3.org/2001/04/xmlenc#sha256"/>
        <DigestValue>PokYUsF/grfxvbgkbkm9gMGAF1iSonzneuH1Sq3vU/8=</DigestValue>
      </Reference>
      <Reference URI="/xl/worksheets/sheet45.xml?ContentType=application/vnd.openxmlformats-officedocument.spreadsheetml.worksheet+xml">
        <DigestMethod Algorithm="http://www.w3.org/2001/04/xmlenc#sha256"/>
        <DigestValue>v/KUgYdqDQ9FAXXobRlG82Q2bU+PqhV7/eATr67VYgQ=</DigestValue>
      </Reference>
      <Reference URI="/xl/worksheets/sheet46.xml?ContentType=application/vnd.openxmlformats-officedocument.spreadsheetml.worksheet+xml">
        <DigestMethod Algorithm="http://www.w3.org/2001/04/xmlenc#sha256"/>
        <DigestValue>6qy9rOIzJrdwFdjdHYWdQWmmG8NHaFr0T29fCey50Ec=</DigestValue>
      </Reference>
      <Reference URI="/xl/worksheets/sheet47.xml?ContentType=application/vnd.openxmlformats-officedocument.spreadsheetml.worksheet+xml">
        <DigestMethod Algorithm="http://www.w3.org/2001/04/xmlenc#sha256"/>
        <DigestValue>0l78+IMMJw3ocxkiYxjfxHBK4tvdJCKBPO9XdJi3qig=</DigestValue>
      </Reference>
      <Reference URI="/xl/worksheets/sheet48.xml?ContentType=application/vnd.openxmlformats-officedocument.spreadsheetml.worksheet+xml">
        <DigestMethod Algorithm="http://www.w3.org/2001/04/xmlenc#sha256"/>
        <DigestValue>3WY7wozQoKdft5fPAILaWv3gfwYZuYJzbLr/NYtrj+k=</DigestValue>
      </Reference>
      <Reference URI="/xl/worksheets/sheet5.xml?ContentType=application/vnd.openxmlformats-officedocument.spreadsheetml.worksheet+xml">
        <DigestMethod Algorithm="http://www.w3.org/2001/04/xmlenc#sha256"/>
        <DigestValue>cPYegNRY8K9Z/i6wZDFJM1dZX7vXeBUruehjz/JyrSg=</DigestValue>
      </Reference>
      <Reference URI="/xl/worksheets/sheet6.xml?ContentType=application/vnd.openxmlformats-officedocument.spreadsheetml.worksheet+xml">
        <DigestMethod Algorithm="http://www.w3.org/2001/04/xmlenc#sha256"/>
        <DigestValue>9LExY8A5dekWYyTKQ7WOn+KhzDDUK3PJYTOrQ33i8AI=</DigestValue>
      </Reference>
      <Reference URI="/xl/worksheets/sheet7.xml?ContentType=application/vnd.openxmlformats-officedocument.spreadsheetml.worksheet+xml">
        <DigestMethod Algorithm="http://www.w3.org/2001/04/xmlenc#sha256"/>
        <DigestValue>9VoQCduuLxrCP6yfOu2wEOT/SsPQlOmiW+8vcDnZ12A=</DigestValue>
      </Reference>
      <Reference URI="/xl/worksheets/sheet8.xml?ContentType=application/vnd.openxmlformats-officedocument.spreadsheetml.worksheet+xml">
        <DigestMethod Algorithm="http://www.w3.org/2001/04/xmlenc#sha256"/>
        <DigestValue>xYfxtJFG0OULCKQ9nF5n72AdVvzOGJ8oiooO826jwsY=</DigestValue>
      </Reference>
      <Reference URI="/xl/worksheets/sheet9.xml?ContentType=application/vnd.openxmlformats-officedocument.spreadsheetml.worksheet+xml">
        <DigestMethod Algorithm="http://www.w3.org/2001/04/xmlenc#sha256"/>
        <DigestValue>NarDNswJ0Yjmy4RCVzXvwQg4Xy+WW94F7KgSa8TbnK0=</DigestValue>
      </Reference>
    </Manifest>
    <SignatureProperties>
      <SignatureProperty Id="idSignatureTime" Target="#idPackageSignature">
        <mdssi:SignatureTime xmlns:mdssi="http://schemas.openxmlformats.org/package/2006/digital-signature">
          <mdssi:Format>YYYY-MM-DDThh:mm:ssTZD</mdssi:Format>
          <mdssi:Value>2022-03-30T15:26:50Z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Jorge Achón</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2022-03-30T15:26:50Z</xd:SigningTime>
          <xd:SigningCertificate>
            <xd:Cert>
              <xd:CertDigest>
                <DigestMethod Algorithm="http://www.w3.org/2001/04/xmlenc#sha256"/>
                <DigestValue>ublC+j5vU0JkadB9fxEC+iRYHuULWDESdqvMEh3KE3M=</DigestValue>
              </xd:CertDigest>
              <xd:IssuerSerial>
                <X509IssuerName>C=PY, O=DOCUMENTA S.A., CN=CA-DOCUMENTA S.A., SERIALNUMBER=RUC 80050172-1</X509IssuerName>
                <X509SerialNumber>5885913773651181595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PGwAAtQ0AACBFTUYAAAEAQBwAAKo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J+9/X8AAADQn739fwAAVDaDvf1/AAAAABkn/n8AAEFp9bz9fwAAMBYZJ/5/AABUNoO9/X8AAMgWAAAAAAAAQAAAwP1/AAAAABkn/n8AABFs9bz9fwAABAAAAAAAAAAwFhkn/n8AAOC6PkL4AAAAVDaDvQAAAABIAAAAAAAAAFQ2g739fwAAqNOfvf1/AACAOoO9/X8AAAEAAAAAAAAA/l+Dvf1/AAAAABkn/n8AAAAAAAAAAAAAAAAAAAAAAAAAAAAAAAAAAHDGRGLmAgAAW6Y+Jf5/AADAuz5C+AAAAFm8PkL4AAAAAAAAAAAAAAAAAAAAZHYACAAAAAAlAAAADAAAAAEAAAAYAAAADAAAAAAAAAASAAAADAAAAAEAAAAeAAAAGAAAAL0AAAAEAAAA9wAAABEAAAAlAAAADAAAAAEAAABUAAAAiAAAAL4AAAAEAAAA9QAAABAAAAABAAAAVZXbQV9C20G+AAAABAAAAAoAAABMAAAAAAAAAAAAAAAAAAAA//////////9gAAAAMwAwAC8AMAAzAC8AMgAwADIAMg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KCtZlfmAgAAAAAAAAAAAAABAAAAAAAAAIiuYSX+fwAAAAAAAAAAAACAPxkn/n8AAAkAAAABAAAACQAAAAAAAAAAAAAAAAAAAAAAAAAAAAAAgrp0QV3PAAAAAAAAAAAAAAAAAAAAAAAAQImUaOYCAABwxkRi5gIAADBBPUIAAAAAAAAAAAAAAAAHAAAAAAAAAAAAAAAAAAAAbEA9QvgAAACpQD1C+AAAAGG3OiX+fwAAAEA9QvgAAAAovZhiAAAAAAAAAAAAAAAAAAAAAAAAAABwxkRi5gIAAFumPiX+fwAAEEA9QvgAAACpQD1C+AAAAJD8gGjm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DV+YCAAACAAAA5gIAACgAAAAAAAAAiK5hJf5/AAAAAAAAAAAAACBTkLz9fwAA/////wIAAADAEdUK5gIAAAAAAAAAAAAAAAAAAAAAAADSkXRBXc8AAAAAAAAAAAAAAAAAAP1/AADg////AAAAAHDGRGLmAgAA+Bk9QgAAAAAAAAAAAAAAAAYAAAAAAAAAAAAAAAAAAAAcGT1C+AAAAFkZPUL4AAAAYbc6Jf5/AAAAQdUK5gIAAJB5em0AAAAAmJKdvP1/AAAAQdUK5gIAAHDGRGLmAgAAW6Y+Jf5/AADAGD1C+AAAAFkZPUL4AAAA4AybBOYC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WAAAABUAAAAhAPAAAAAAAAAAAAAAAIA/AAAAAAAAAAAAAIA/AAAAAAAAAAAAAAAAAAAAAAAAAAAAAAAAAAAAAAAAAAAlAAAADAAAAAAAAIAoAAAADAAAAAQAAABSAAAAcAEAAAQAAADw////AAAAAAAAAAAAAAAAkAEAAAAAAAEAAAAAcwBlAGcAbwBlACAAdQBpAAAAAAAAAAAAAAAAAAAAAAAAAAAAAAAAAAAAAAAAAAAAAAAAAAAAAAAAAAAAAAAAAAAAAAA4S3e8/X8AAAAAAAD9fwAAOEt3vP1/AACIrmEl/n8AAAAAAAAAAAAAAAAAAAAAAACgVt9o5gIAAAAAAAAAAAAAAAAAAAAAAAAAAAAAAAAAAGKRdEFdzwAAls7wu/1/AAAgSHe8/X8AAPD///8AAAAAcMZEYuYCAABoGj1CAAAAAAAAAAAAAAAACQAAAAAAAAAAAAAAAAAAAIwZPUL4AAAAyRk9QvgAAABhtzol/n8AADhLd7z9fwAAAAAAAAAAAADAIT1C+AAAAAAAAAAAAAAAcMZEYuYCAABbpj4l/n8AADAZPUL4AAAAyRk9QvgAAABA/poE5gIAAAAAAABkdgAIAAAAACUAAAAMAAAABAAAABgAAAAMAAAAAAAAABIAAAAMAAAAAQAAAB4AAAAYAAAAKQAAADMAAACBAAAASAAAACUAAAAMAAAABAAAAFQAAACQAAAAKgAAADMAAAB/AAAARwAAAAEAAABVldtBX0LbQSoAAAAzAAAACwAAAEwAAAAAAAAAAAAAAAAAAAD//////////2QAAABKAG8AcgBnAGUAIABBAGMAaADzAG4AAAAGAAAACQAAAAYAAAAJAAAACAAAAAQAAAAKAAAABwAAAAkAAAAJ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BVldtBX0LbQQoAAABQAAAAGwAAAEwAAAAAAAAAAAAAAAAAAAD//////////4QAAABKAE8AUgBHAEUAIABKAEEAVgBJAEUAUgAgAEEAQwBIAE8ATgAgAEYATwBSAE4ARQBMAEwAUwA9QgQAAAAJAAAABwAAAAgAAAAGAAAAAwAAAAQAAAAHAAAABwAAAAMAAAAGAAAABwAAAAMAAAAHAAAABwAAAAgAAAAJAAAACAAAAAMAAAAGAAAACQAAAAcAAAAIAAAABgAAAAUAAAAF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PAAAAAKAAAAYAAAALEAAABsAAAAAQAAAFWV20FfQttBCgAAAGAAAAAbAAAATAAAAAAAAAAAAAAAAAAAAP//////////hAAAAFAAUgBFAFMASQBEAEUATgBUAEUAIABFAEwARQBDAFQAUgBPAEIAQQBOACAAUwBBAEUAQwBBAAAABgAAAAcAAAAGAAAABgAAAAMAAAAIAAAABgAAAAgAAAAGAAAABgAAAAMAAAAGAAAABQAAAAYAAAAHAAAABgAAAAcAAAAJAAAABgAAAAcAAAAIAAAAAwAAAAYAAAAHAAAABg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PAEAAAoAAABwAAAA9gAAAHwAAAABAAAAVZXbQV9C20EKAAAAcAAAACgAAABMAAAABAAAAAkAAABwAAAA+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Object>
  <Object Id="idInvalidSigLnImg">AQAAAGwAAAAAAAAAAAAAAAABAAB/AAAAAAAAAAAAAACPGwAAtQ0AACBFTUYAAAEArCEAALE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J+9/X8AAADQn739fwAAVDaDvf1/AAAAABkn/n8AAEFp9bz9fwAAMBYZJ/5/AABUNoO9/X8AAMgWAAAAAAAAQAAAwP1/AAAAABkn/n8AABFs9bz9fwAABAAAAAAAAAAwFhkn/n8AAOC6PkL4AAAAVDaDvQAAAABIAAAAAAAAAFQ2g739fwAAqNOfvf1/AACAOoO9/X8AAAEAAAAAAAAA/l+Dvf1/AAAAABkn/n8AAAAAAAAAAAAAAAAAAAAAAAAAAAAAAAAAAHDGRGLmAgAAW6Y+Jf5/AADAuz5C+AAAAFm8PkL4AAAAAAAAAAAAAAAAAAAAZHYACAAAAAAlAAAADAAAAAEAAAAYAAAADAAAAP8AAAASAAAADAAAAAEAAAAeAAAAGAAAACIAAAAEAAAAcgAAABEAAAAlAAAADAAAAAEAAABUAAAAqAAAACMAAAAEAAAAcAAAABAAAAABAAAAVZXbQV9C20EjAAAABAAAAA8AAABMAAAAAAAAAAAAAAAAAAAA//////////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oK1mV+YCAAAAAAAAAAAAAAEAAAAAAAAAiK5hJf5/AAAAAAAAAAAAAIA/GSf+fwAACQAAAAEAAAAJAAAAAAAAAAAAAAAAAAAAAAAAAAAAAACCunRBXc8AAAAAAAAAAAAAAAAAAAAAAABAiZRo5gIAAHDGRGLmAgAAMEE9QgAAAAAAAAAAAAAAAAcAAAAAAAAAAAAAAAAAAABsQD1C+AAAAKlAPUL4AAAAYbc6Jf5/AAAAQD1C+AAAACi9mGIAAAAAAAAAAAAAAAAAAAAAAAAAAHDGRGLmAgAAW6Y+Jf5/AAAQQD1C+AAAAKlAPUL4AAAAkPyAaOY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INX5gIAAAIAAADmAgAAKAAAAAAAAACIrmEl/n8AAAAAAAAAAAAAIFOQvP1/AAD/////AgAAAMAR1QrmAgAAAAAAAAAAAAAAAAAAAAAAANKRdEFdzwAAAAAAAAAAAAAAAAAA/X8AAOD///8AAAAAcMZEYuYCAAD4GT1CAAAAAAAAAAAAAAAABgAAAAAAAAAAAAAAAAAAABwZPUL4AAAAWRk9QvgAAABhtzol/n8AAABB1QrmAgAAkHl6bQAAAACYkp28/X8AAABB1QrmAgAAcMZEYuYCAABbpj4l/n8AAMAYPUL4AAAAWRk9QvgAAADgDJsE5gIAAAAAAABkdgAIAAAAACUAAAAMAAAAAwAAABgAAAAMAAAAAAAAABIAAAAMAAAAAQAAABYAAAAMAAAACAAAAFQAAABUAAAACgAAACcAAAAeAAAASgAAAAEAAABVldtBX0Lb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AAAABHAAAAKQAAADMAAABYAAAAFQAAACEA8AAAAAAAAAAAAAAAgD8AAAAAAAAAAAAAgD8AAAAAAAAAAAAAAAAAAAAAAAAAAAAAAAAAAAAAAAAAACUAAAAMAAAAAAAAgCgAAAAMAAAABAAAAFIAAABwAQAABAAAAPD///8AAAAAAAAAAAAAAACQAQAAAAAAAQAAAABzAGUAZwBvAGUAIAB1AGkAAAAAAAAAAAAAAAAAAAAAAAAAAAAAAAAAAAAAAAAAAAAAAAAAAAAAAAAAAAAAAAAAAAAAADhLd7z9fwAAAAAAAP1/AAA4S3e8/X8AAIiuYSX+fwAAAAAAAAAAAAAAAAAAAAAAAKBW32jmAgAAAAAAAAAAAAAAAAAAAAAAAAAAAAAAAAAAYpF0QV3PAACWzvC7/X8AACBId7z9fwAA8P///wAAAABwxkRi5gIAAGgaPUIAAAAAAAAAAAAAAAAJAAAAAAAAAAAAAAAAAAAAjBk9QvgAAADJGT1C+AAAAGG3OiX+fwAAOEt3vP1/AAAAAAAAAAAAAMAhPUL4AAAAAAAAAAAAAABwxkRi5gIAAFumPiX+fwAAMBk9QvgAAADJGT1C+AAAAED+mgTmAgAAAAAAAGR2AAgAAAAAJQAAAAwAAAAEAAAAGAAAAAwAAAAAAAAAEgAAAAwAAAABAAAAHgAAABgAAAApAAAAMwAAAIEAAABIAAAAJQAAAAwAAAAEAAAAVAAAAJAAAAAqAAAAMwAAAH8AAABHAAAAAQAAAFWV20FfQttBKgAAADMAAAALAAAATAAAAAAAAAAAAAAAAAAAAP//////////ZAAAAEoAbwByAGcAZQAgAEEAYwBoAPMAbgAAAAYAAAAJAAAABgAAAAkAAAAIAAAABAAAAAoAAAAHAAAACQAAAAkAAAAJ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FWV20FfQttBCgAAAFAAAAAbAAAATAAAAAAAAAAAAAAAAAAAAP//////////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8AAAAAoAAABgAAAAsQAAAGwAAAABAAAAVZXbQV9C20EKAAAAYAAAABsAAABMAAAAAAAAAAAAAAAAAAAA//////////+EAAAAUABSAEUAUwBJAEQARQBOAFQARQAgAEUATABFAEMAVABSAE8AQgBBAE4AIABTAEEARQBDAEEAAAAGAAAABwAAAAYAAAAGAAAAAwAAAAgAAAAGAAAACAAAAAYAAAAGAAAAAwAAAAYAAAAFAAAABgAAAAcAAAAGAAAABwAAAAkAAAAGAAAABwAAAAgAAAADAAAABgAAAAcAAAAGAAAABwAAAAc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BVldtBX0L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28</vt:i4>
      </vt:variant>
    </vt:vector>
  </HeadingPairs>
  <TitlesOfParts>
    <vt:vector size="76"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vt:lpstr>
      <vt:lpstr>' Nota 21'!Área_de_impresión</vt:lpstr>
      <vt:lpstr>ER!Área_de_impresión</vt:lpstr>
      <vt:lpstr>EVPN!Área_de_impresión</vt:lpstr>
      <vt:lpstr>'Nota 18'!Área_de_impresión</vt:lpstr>
      <vt:lpstr>'Nota 19'!Área_de_impresión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14'!Títulos_a_imprimir</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Andrea Benitez</cp:lastModifiedBy>
  <cp:lastPrinted>2022-03-25T21:41:58Z</cp:lastPrinted>
  <dcterms:created xsi:type="dcterms:W3CDTF">2019-05-02T15:06:12Z</dcterms:created>
  <dcterms:modified xsi:type="dcterms:W3CDTF">2022-03-26T14:59:19Z</dcterms:modified>
</cp:coreProperties>
</file>